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8_{D152F1EB-71DA-4E5E-B733-56994AA8E02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BUF!$A$1:$AA$56</definedName>
    <definedName name="_xlnm.Print_Area" localSheetId="10">'DC10'!$A$1:$AA$56</definedName>
    <definedName name="_xlnm.Print_Area" localSheetId="17">'DC12'!$A$1:$AA$56</definedName>
    <definedName name="_xlnm.Print_Area" localSheetId="24">'DC13'!$A$1:$AA$56</definedName>
    <definedName name="_xlnm.Print_Area" localSheetId="28">'DC14'!$A$1:$AA$56</definedName>
    <definedName name="_xlnm.Print_Area" localSheetId="34">'DC15'!$A$1:$AA$56</definedName>
    <definedName name="_xlnm.Print_Area" localSheetId="39">'DC44'!$A$1:$AA$56</definedName>
    <definedName name="_xlnm.Print_Area" localSheetId="3">'EC101'!$A$1:$AA$56</definedName>
    <definedName name="_xlnm.Print_Area" localSheetId="4">'EC102'!$A$1:$AA$56</definedName>
    <definedName name="_xlnm.Print_Area" localSheetId="5">'EC104'!$A$1:$AA$56</definedName>
    <definedName name="_xlnm.Print_Area" localSheetId="6">'EC105'!$A$1:$AA$56</definedName>
    <definedName name="_xlnm.Print_Area" localSheetId="7">'EC106'!$A$1:$AA$56</definedName>
    <definedName name="_xlnm.Print_Area" localSheetId="8">'EC108'!$A$1:$AA$56</definedName>
    <definedName name="_xlnm.Print_Area" localSheetId="9">'EC109'!$A$1:$AA$56</definedName>
    <definedName name="_xlnm.Print_Area" localSheetId="11">'EC121'!$A$1:$AA$56</definedName>
    <definedName name="_xlnm.Print_Area" localSheetId="12">'EC122'!$A$1:$AA$56</definedName>
    <definedName name="_xlnm.Print_Area" localSheetId="13">'EC123'!$A$1:$AA$56</definedName>
    <definedName name="_xlnm.Print_Area" localSheetId="14">'EC124'!$A$1:$AA$56</definedName>
    <definedName name="_xlnm.Print_Area" localSheetId="15">'EC126'!$A$1:$AA$56</definedName>
    <definedName name="_xlnm.Print_Area" localSheetId="16">'EC129'!$A$1:$AA$56</definedName>
    <definedName name="_xlnm.Print_Area" localSheetId="18">'EC131'!$A$1:$AA$56</definedName>
    <definedName name="_xlnm.Print_Area" localSheetId="19">'EC135'!$A$1:$AA$56</definedName>
    <definedName name="_xlnm.Print_Area" localSheetId="20">'EC136'!$A$1:$AA$56</definedName>
    <definedName name="_xlnm.Print_Area" localSheetId="21">'EC137'!$A$1:$AA$56</definedName>
    <definedName name="_xlnm.Print_Area" localSheetId="22">'EC138'!$A$1:$AA$56</definedName>
    <definedName name="_xlnm.Print_Area" localSheetId="23">'EC139'!$A$1:$AA$56</definedName>
    <definedName name="_xlnm.Print_Area" localSheetId="25">'EC141'!$A$1:$AA$56</definedName>
    <definedName name="_xlnm.Print_Area" localSheetId="26">'EC142'!$A$1:$AA$56</definedName>
    <definedName name="_xlnm.Print_Area" localSheetId="27">'EC145'!$A$1:$AA$56</definedName>
    <definedName name="_xlnm.Print_Area" localSheetId="29">'EC153'!$A$1:$AA$56</definedName>
    <definedName name="_xlnm.Print_Area" localSheetId="30">'EC154'!$A$1:$AA$56</definedName>
    <definedName name="_xlnm.Print_Area" localSheetId="31">'EC155'!$A$1:$AA$56</definedName>
    <definedName name="_xlnm.Print_Area" localSheetId="32">'EC156'!$A$1:$AA$56</definedName>
    <definedName name="_xlnm.Print_Area" localSheetId="33">'EC157'!$A$1:$AA$56</definedName>
    <definedName name="_xlnm.Print_Area" localSheetId="35">'EC441'!$A$1:$AA$56</definedName>
    <definedName name="_xlnm.Print_Area" localSheetId="36">'EC442'!$A$1:$AA$56</definedName>
    <definedName name="_xlnm.Print_Area" localSheetId="37">'EC443'!$A$1:$AA$56</definedName>
    <definedName name="_xlnm.Print_Area" localSheetId="38">'EC444'!$A$1:$AA$56</definedName>
    <definedName name="_xlnm.Print_Area" localSheetId="2">NMA!$A$1:$AA$56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1" i="8" l="1"/>
  <c r="M43" i="8" s="1"/>
  <c r="M45" i="8" s="1"/>
  <c r="M47" i="8" s="1"/>
  <c r="E41" i="9"/>
  <c r="E43" i="9" s="1"/>
  <c r="E45" i="9" s="1"/>
  <c r="E47" i="9" s="1"/>
  <c r="W41" i="11"/>
  <c r="W43" i="11" s="1"/>
  <c r="W45" i="11" s="1"/>
  <c r="W47" i="11" s="1"/>
  <c r="V41" i="11"/>
  <c r="V43" i="11" s="1"/>
  <c r="V45" i="11" s="1"/>
  <c r="V47" i="11" s="1"/>
  <c r="O41" i="12"/>
  <c r="O43" i="12" s="1"/>
  <c r="O45" i="12" s="1"/>
  <c r="O47" i="12" s="1"/>
  <c r="M41" i="13"/>
  <c r="M43" i="13" s="1"/>
  <c r="M45" i="13" s="1"/>
  <c r="M47" i="13" s="1"/>
  <c r="N41" i="14"/>
  <c r="N43" i="14" s="1"/>
  <c r="N45" i="14" s="1"/>
  <c r="N47" i="14" s="1"/>
  <c r="V41" i="15"/>
  <c r="V43" i="15" s="1"/>
  <c r="V45" i="15" s="1"/>
  <c r="V47" i="15" s="1"/>
  <c r="P41" i="15"/>
  <c r="P43" i="15" s="1"/>
  <c r="P45" i="15" s="1"/>
  <c r="P47" i="15" s="1"/>
  <c r="V41" i="16"/>
  <c r="V43" i="16" s="1"/>
  <c r="V45" i="16" s="1"/>
  <c r="V47" i="16" s="1"/>
  <c r="M37" i="2"/>
  <c r="M41" i="2" s="1"/>
  <c r="M43" i="2" s="1"/>
  <c r="M45" i="2" s="1"/>
  <c r="M47" i="2" s="1"/>
  <c r="L37" i="2"/>
  <c r="L41" i="2" s="1"/>
  <c r="L43" i="2" s="1"/>
  <c r="L45" i="2" s="1"/>
  <c r="L47" i="2" s="1"/>
  <c r="N37" i="3"/>
  <c r="N41" i="3" s="1"/>
  <c r="N43" i="3" s="1"/>
  <c r="N45" i="3" s="1"/>
  <c r="N47" i="3" s="1"/>
  <c r="M37" i="3"/>
  <c r="M41" i="3" s="1"/>
  <c r="M43" i="3" s="1"/>
  <c r="M45" i="3" s="1"/>
  <c r="M47" i="3" s="1"/>
  <c r="U37" i="4"/>
  <c r="U41" i="4" s="1"/>
  <c r="U43" i="4" s="1"/>
  <c r="U45" i="4" s="1"/>
  <c r="U47" i="4" s="1"/>
  <c r="V37" i="5"/>
  <c r="V41" i="5" s="1"/>
  <c r="V43" i="5" s="1"/>
  <c r="V45" i="5" s="1"/>
  <c r="V47" i="5" s="1"/>
  <c r="X37" i="6"/>
  <c r="F37" i="6"/>
  <c r="F41" i="6" s="1"/>
  <c r="F43" i="6" s="1"/>
  <c r="F45" i="6" s="1"/>
  <c r="F47" i="6" s="1"/>
  <c r="G37" i="7"/>
  <c r="G41" i="7" s="1"/>
  <c r="G43" i="7" s="1"/>
  <c r="G45" i="7" s="1"/>
  <c r="G47" i="7" s="1"/>
  <c r="F37" i="7"/>
  <c r="F41" i="7" s="1"/>
  <c r="F43" i="7" s="1"/>
  <c r="F45" i="7" s="1"/>
  <c r="F47" i="7" s="1"/>
  <c r="Z37" i="12"/>
  <c r="J37" i="14"/>
  <c r="J41" i="14" s="1"/>
  <c r="J43" i="14" s="1"/>
  <c r="J45" i="14" s="1"/>
  <c r="J47" i="14" s="1"/>
  <c r="R37" i="15"/>
  <c r="R41" i="15" s="1"/>
  <c r="R43" i="15" s="1"/>
  <c r="R45" i="15" s="1"/>
  <c r="R47" i="15" s="1"/>
  <c r="AA37" i="16"/>
  <c r="AA41" i="16" s="1"/>
  <c r="AA43" i="16" s="1"/>
  <c r="AA45" i="16" s="1"/>
  <c r="AA47" i="16" s="1"/>
  <c r="M37" i="16"/>
  <c r="M41" i="16" s="1"/>
  <c r="M43" i="16" s="1"/>
  <c r="M45" i="16" s="1"/>
  <c r="M47" i="16" s="1"/>
  <c r="L37" i="16"/>
  <c r="L41" i="16" s="1"/>
  <c r="L43" i="16" s="1"/>
  <c r="L45" i="16" s="1"/>
  <c r="L47" i="16" s="1"/>
  <c r="E37" i="16"/>
  <c r="E41" i="16" s="1"/>
  <c r="E43" i="16" s="1"/>
  <c r="E45" i="16" s="1"/>
  <c r="E47" i="16" s="1"/>
  <c r="D37" i="16"/>
  <c r="D41" i="16" s="1"/>
  <c r="D43" i="16" s="1"/>
  <c r="D45" i="16" s="1"/>
  <c r="D47" i="16" s="1"/>
  <c r="V37" i="17"/>
  <c r="V41" i="17" s="1"/>
  <c r="V43" i="17" s="1"/>
  <c r="V45" i="17" s="1"/>
  <c r="V47" i="17" s="1"/>
  <c r="U37" i="17"/>
  <c r="U41" i="17" s="1"/>
  <c r="U43" i="17" s="1"/>
  <c r="U45" i="17" s="1"/>
  <c r="U47" i="17" s="1"/>
  <c r="N37" i="17"/>
  <c r="N41" i="17" s="1"/>
  <c r="N43" i="17" s="1"/>
  <c r="N45" i="17" s="1"/>
  <c r="N47" i="17" s="1"/>
  <c r="M37" i="17"/>
  <c r="M41" i="17" s="1"/>
  <c r="M43" i="17" s="1"/>
  <c r="M45" i="17" s="1"/>
  <c r="M47" i="17" s="1"/>
  <c r="F37" i="17"/>
  <c r="F41" i="17" s="1"/>
  <c r="F43" i="17" s="1"/>
  <c r="F45" i="17" s="1"/>
  <c r="F47" i="17" s="1"/>
  <c r="E37" i="17"/>
  <c r="E41" i="17" s="1"/>
  <c r="E43" i="17" s="1"/>
  <c r="E45" i="17" s="1"/>
  <c r="E47" i="17" s="1"/>
  <c r="V37" i="18"/>
  <c r="V41" i="18" s="1"/>
  <c r="V43" i="18" s="1"/>
  <c r="V45" i="18" s="1"/>
  <c r="V47" i="18" s="1"/>
  <c r="U37" i="18"/>
  <c r="U41" i="18" s="1"/>
  <c r="U43" i="18" s="1"/>
  <c r="U45" i="18" s="1"/>
  <c r="U47" i="18" s="1"/>
  <c r="N37" i="18"/>
  <c r="N41" i="18" s="1"/>
  <c r="N43" i="18" s="1"/>
  <c r="N45" i="18" s="1"/>
  <c r="N47" i="18" s="1"/>
  <c r="M37" i="18"/>
  <c r="M41" i="18" s="1"/>
  <c r="M43" i="18" s="1"/>
  <c r="M45" i="18" s="1"/>
  <c r="M47" i="18" s="1"/>
  <c r="F37" i="18"/>
  <c r="F41" i="18" s="1"/>
  <c r="F43" i="18" s="1"/>
  <c r="F45" i="18" s="1"/>
  <c r="F47" i="18" s="1"/>
  <c r="E37" i="18"/>
  <c r="E41" i="18" s="1"/>
  <c r="E43" i="18" s="1"/>
  <c r="E45" i="18" s="1"/>
  <c r="E47" i="18" s="1"/>
  <c r="V37" i="19"/>
  <c r="V41" i="19" s="1"/>
  <c r="V43" i="19" s="1"/>
  <c r="V45" i="19" s="1"/>
  <c r="V47" i="19" s="1"/>
  <c r="U37" i="19"/>
  <c r="U41" i="19" s="1"/>
  <c r="U43" i="19" s="1"/>
  <c r="U45" i="19" s="1"/>
  <c r="U47" i="19" s="1"/>
  <c r="N37" i="19"/>
  <c r="N41" i="19" s="1"/>
  <c r="N43" i="19" s="1"/>
  <c r="N45" i="19" s="1"/>
  <c r="N47" i="19" s="1"/>
  <c r="M37" i="19"/>
  <c r="M41" i="19" s="1"/>
  <c r="M43" i="19" s="1"/>
  <c r="M45" i="19" s="1"/>
  <c r="M47" i="19" s="1"/>
  <c r="F37" i="19"/>
  <c r="F41" i="19" s="1"/>
  <c r="F43" i="19" s="1"/>
  <c r="F45" i="19" s="1"/>
  <c r="F47" i="19" s="1"/>
  <c r="E37" i="19"/>
  <c r="E41" i="19" s="1"/>
  <c r="E43" i="19" s="1"/>
  <c r="E45" i="19" s="1"/>
  <c r="E47" i="19" s="1"/>
  <c r="W37" i="20"/>
  <c r="W41" i="20" s="1"/>
  <c r="W43" i="20" s="1"/>
  <c r="W45" i="20" s="1"/>
  <c r="W47" i="20" s="1"/>
  <c r="V37" i="20"/>
  <c r="V41" i="20" s="1"/>
  <c r="V43" i="20" s="1"/>
  <c r="V45" i="20" s="1"/>
  <c r="V47" i="20" s="1"/>
  <c r="O37" i="20"/>
  <c r="O41" i="20" s="1"/>
  <c r="O43" i="20" s="1"/>
  <c r="O45" i="20" s="1"/>
  <c r="O47" i="20" s="1"/>
  <c r="N37" i="20"/>
  <c r="N41" i="20" s="1"/>
  <c r="N43" i="20" s="1"/>
  <c r="N45" i="20" s="1"/>
  <c r="N47" i="20" s="1"/>
  <c r="G37" i="20"/>
  <c r="G41" i="20" s="1"/>
  <c r="G43" i="20" s="1"/>
  <c r="G45" i="20" s="1"/>
  <c r="G47" i="20" s="1"/>
  <c r="F37" i="20"/>
  <c r="F41" i="20" s="1"/>
  <c r="F43" i="20" s="1"/>
  <c r="F45" i="20" s="1"/>
  <c r="F47" i="20" s="1"/>
  <c r="W37" i="21"/>
  <c r="W41" i="21" s="1"/>
  <c r="W43" i="21" s="1"/>
  <c r="W45" i="21" s="1"/>
  <c r="W47" i="21" s="1"/>
  <c r="P37" i="21"/>
  <c r="P41" i="21" s="1"/>
  <c r="P43" i="21" s="1"/>
  <c r="P45" i="21" s="1"/>
  <c r="P47" i="21" s="1"/>
  <c r="O37" i="21"/>
  <c r="O41" i="21" s="1"/>
  <c r="O43" i="21" s="1"/>
  <c r="O45" i="21" s="1"/>
  <c r="O47" i="21" s="1"/>
  <c r="H37" i="21"/>
  <c r="H41" i="21" s="1"/>
  <c r="H43" i="21" s="1"/>
  <c r="H45" i="21" s="1"/>
  <c r="H47" i="21" s="1"/>
  <c r="G37" i="21"/>
  <c r="G41" i="21" s="1"/>
  <c r="G43" i="21" s="1"/>
  <c r="G45" i="21" s="1"/>
  <c r="G47" i="21" s="1"/>
  <c r="W37" i="22"/>
  <c r="W41" i="22" s="1"/>
  <c r="W43" i="22" s="1"/>
  <c r="W45" i="22" s="1"/>
  <c r="W47" i="22" s="1"/>
  <c r="P37" i="22"/>
  <c r="P41" i="22" s="1"/>
  <c r="P43" i="22" s="1"/>
  <c r="P45" i="22" s="1"/>
  <c r="P47" i="22" s="1"/>
  <c r="O37" i="22"/>
  <c r="O41" i="22" s="1"/>
  <c r="O43" i="22" s="1"/>
  <c r="O45" i="22" s="1"/>
  <c r="O47" i="22" s="1"/>
  <c r="H37" i="22"/>
  <c r="H41" i="22" s="1"/>
  <c r="H43" i="22" s="1"/>
  <c r="H45" i="22" s="1"/>
  <c r="H47" i="22" s="1"/>
  <c r="G37" i="22"/>
  <c r="G41" i="22" s="1"/>
  <c r="G43" i="22" s="1"/>
  <c r="G45" i="22" s="1"/>
  <c r="G47" i="22" s="1"/>
  <c r="W37" i="23"/>
  <c r="W41" i="23" s="1"/>
  <c r="W43" i="23" s="1"/>
  <c r="W45" i="23" s="1"/>
  <c r="W47" i="23" s="1"/>
  <c r="P37" i="23"/>
  <c r="P41" i="23" s="1"/>
  <c r="P43" i="23" s="1"/>
  <c r="P45" i="23" s="1"/>
  <c r="P47" i="23" s="1"/>
  <c r="O37" i="23"/>
  <c r="O41" i="23" s="1"/>
  <c r="O43" i="23" s="1"/>
  <c r="O45" i="23" s="1"/>
  <c r="O47" i="23" s="1"/>
  <c r="H37" i="23"/>
  <c r="H41" i="23" s="1"/>
  <c r="H43" i="23" s="1"/>
  <c r="H45" i="23" s="1"/>
  <c r="H47" i="23" s="1"/>
  <c r="G37" i="23"/>
  <c r="G41" i="23" s="1"/>
  <c r="G43" i="23" s="1"/>
  <c r="G45" i="23" s="1"/>
  <c r="G47" i="23" s="1"/>
  <c r="W37" i="24"/>
  <c r="W41" i="24" s="1"/>
  <c r="W43" i="24" s="1"/>
  <c r="W45" i="24" s="1"/>
  <c r="W47" i="24" s="1"/>
  <c r="P37" i="24"/>
  <c r="P41" i="24" s="1"/>
  <c r="P43" i="24" s="1"/>
  <c r="P45" i="24" s="1"/>
  <c r="P47" i="24" s="1"/>
  <c r="O37" i="24"/>
  <c r="O41" i="24" s="1"/>
  <c r="O43" i="24" s="1"/>
  <c r="O45" i="24" s="1"/>
  <c r="O47" i="24" s="1"/>
  <c r="H37" i="24"/>
  <c r="H41" i="24" s="1"/>
  <c r="H43" i="24" s="1"/>
  <c r="H45" i="24" s="1"/>
  <c r="H47" i="24" s="1"/>
  <c r="G37" i="24"/>
  <c r="G41" i="24" s="1"/>
  <c r="G43" i="24" s="1"/>
  <c r="G45" i="24" s="1"/>
  <c r="G47" i="24" s="1"/>
  <c r="P37" i="25"/>
  <c r="P41" i="25" s="1"/>
  <c r="P43" i="25" s="1"/>
  <c r="P45" i="25" s="1"/>
  <c r="P47" i="25" s="1"/>
  <c r="H37" i="25"/>
  <c r="H41" i="25" s="1"/>
  <c r="H43" i="25" s="1"/>
  <c r="H45" i="25" s="1"/>
  <c r="H47" i="25" s="1"/>
  <c r="X37" i="26"/>
  <c r="Z37" i="26" s="1"/>
  <c r="P37" i="26"/>
  <c r="P41" i="26" s="1"/>
  <c r="P43" i="26" s="1"/>
  <c r="P45" i="26" s="1"/>
  <c r="P47" i="26" s="1"/>
  <c r="H37" i="26"/>
  <c r="H41" i="26" s="1"/>
  <c r="H43" i="26" s="1"/>
  <c r="H45" i="26" s="1"/>
  <c r="H47" i="26" s="1"/>
  <c r="X37" i="27"/>
  <c r="P37" i="27"/>
  <c r="P41" i="27" s="1"/>
  <c r="P43" i="27" s="1"/>
  <c r="P45" i="27" s="1"/>
  <c r="P47" i="27" s="1"/>
  <c r="H37" i="27"/>
  <c r="H41" i="27" s="1"/>
  <c r="H43" i="27" s="1"/>
  <c r="H45" i="27" s="1"/>
  <c r="H47" i="27" s="1"/>
  <c r="X37" i="28"/>
  <c r="X41" i="28" s="1"/>
  <c r="P37" i="28"/>
  <c r="P41" i="28" s="1"/>
  <c r="P43" i="28" s="1"/>
  <c r="P45" i="28" s="1"/>
  <c r="P47" i="28" s="1"/>
  <c r="H37" i="28"/>
  <c r="H41" i="28" s="1"/>
  <c r="H43" i="28" s="1"/>
  <c r="H45" i="28" s="1"/>
  <c r="H47" i="28" s="1"/>
  <c r="S37" i="32"/>
  <c r="S41" i="32" s="1"/>
  <c r="S43" i="32" s="1"/>
  <c r="S45" i="32" s="1"/>
  <c r="S47" i="32" s="1"/>
  <c r="R37" i="32"/>
  <c r="R41" i="32" s="1"/>
  <c r="R43" i="32" s="1"/>
  <c r="R45" i="32" s="1"/>
  <c r="R47" i="32" s="1"/>
  <c r="K37" i="32"/>
  <c r="K41" i="32" s="1"/>
  <c r="K43" i="32" s="1"/>
  <c r="K45" i="32" s="1"/>
  <c r="K47" i="32" s="1"/>
  <c r="J37" i="32"/>
  <c r="J41" i="32" s="1"/>
  <c r="J43" i="32" s="1"/>
  <c r="J45" i="32" s="1"/>
  <c r="J47" i="32" s="1"/>
  <c r="C37" i="32"/>
  <c r="C41" i="32" s="1"/>
  <c r="C43" i="32" s="1"/>
  <c r="C45" i="32" s="1"/>
  <c r="C47" i="32" s="1"/>
  <c r="AA37" i="33"/>
  <c r="AA41" i="33" s="1"/>
  <c r="AA43" i="33" s="1"/>
  <c r="AA45" i="33" s="1"/>
  <c r="AA47" i="33" s="1"/>
  <c r="T37" i="33"/>
  <c r="T41" i="33" s="1"/>
  <c r="T43" i="33" s="1"/>
  <c r="T45" i="33" s="1"/>
  <c r="T47" i="33" s="1"/>
  <c r="S37" i="33"/>
  <c r="S41" i="33" s="1"/>
  <c r="S43" i="33" s="1"/>
  <c r="S45" i="33" s="1"/>
  <c r="S47" i="33" s="1"/>
  <c r="L37" i="33"/>
  <c r="L41" i="33" s="1"/>
  <c r="L43" i="33" s="1"/>
  <c r="L45" i="33" s="1"/>
  <c r="L47" i="33" s="1"/>
  <c r="K37" i="33"/>
  <c r="K41" i="33" s="1"/>
  <c r="K43" i="33" s="1"/>
  <c r="K45" i="33" s="1"/>
  <c r="K47" i="33" s="1"/>
  <c r="D37" i="33"/>
  <c r="D41" i="33" s="1"/>
  <c r="D43" i="33" s="1"/>
  <c r="D45" i="33" s="1"/>
  <c r="D47" i="33" s="1"/>
  <c r="C37" i="33"/>
  <c r="C41" i="33" s="1"/>
  <c r="C43" i="33" s="1"/>
  <c r="C45" i="33" s="1"/>
  <c r="C47" i="33" s="1"/>
  <c r="T37" i="34"/>
  <c r="T41" i="34" s="1"/>
  <c r="T43" i="34" s="1"/>
  <c r="T45" i="34" s="1"/>
  <c r="T47" i="34" s="1"/>
  <c r="S37" i="34"/>
  <c r="S41" i="34" s="1"/>
  <c r="S43" i="34" s="1"/>
  <c r="S45" i="34" s="1"/>
  <c r="S47" i="34" s="1"/>
  <c r="L37" i="34"/>
  <c r="L41" i="34" s="1"/>
  <c r="L43" i="34" s="1"/>
  <c r="L45" i="34" s="1"/>
  <c r="L47" i="34" s="1"/>
  <c r="K37" i="34"/>
  <c r="K41" i="34" s="1"/>
  <c r="K43" i="34" s="1"/>
  <c r="K45" i="34" s="1"/>
  <c r="K47" i="34" s="1"/>
  <c r="D37" i="34"/>
  <c r="D41" i="34" s="1"/>
  <c r="D43" i="34" s="1"/>
  <c r="D45" i="34" s="1"/>
  <c r="D47" i="34" s="1"/>
  <c r="C37" i="34"/>
  <c r="C41" i="34" s="1"/>
  <c r="C43" i="34" s="1"/>
  <c r="C45" i="34" s="1"/>
  <c r="C47" i="34" s="1"/>
  <c r="T37" i="35"/>
  <c r="T41" i="35" s="1"/>
  <c r="T43" i="35" s="1"/>
  <c r="T45" i="35" s="1"/>
  <c r="T47" i="35" s="1"/>
  <c r="S37" i="35"/>
  <c r="S41" i="35" s="1"/>
  <c r="S43" i="35" s="1"/>
  <c r="S45" i="35" s="1"/>
  <c r="S47" i="35" s="1"/>
  <c r="L37" i="35"/>
  <c r="L41" i="35" s="1"/>
  <c r="L43" i="35" s="1"/>
  <c r="L45" i="35" s="1"/>
  <c r="L47" i="35" s="1"/>
  <c r="K37" i="35"/>
  <c r="K41" i="35" s="1"/>
  <c r="K43" i="35" s="1"/>
  <c r="K45" i="35" s="1"/>
  <c r="K47" i="35" s="1"/>
  <c r="D37" i="35"/>
  <c r="D41" i="35" s="1"/>
  <c r="D43" i="35" s="1"/>
  <c r="D45" i="35" s="1"/>
  <c r="D47" i="35" s="1"/>
  <c r="C37" i="35"/>
  <c r="C41" i="35" s="1"/>
  <c r="C43" i="35" s="1"/>
  <c r="C45" i="35" s="1"/>
  <c r="C47" i="35" s="1"/>
  <c r="U37" i="36"/>
  <c r="U41" i="36" s="1"/>
  <c r="U43" i="36" s="1"/>
  <c r="U45" i="36" s="1"/>
  <c r="U47" i="36" s="1"/>
  <c r="T37" i="36"/>
  <c r="T41" i="36" s="1"/>
  <c r="T43" i="36" s="1"/>
  <c r="T45" i="36" s="1"/>
  <c r="T47" i="36" s="1"/>
  <c r="M37" i="36"/>
  <c r="M41" i="36" s="1"/>
  <c r="M43" i="36" s="1"/>
  <c r="M45" i="36" s="1"/>
  <c r="M47" i="36" s="1"/>
  <c r="L37" i="36"/>
  <c r="L41" i="36" s="1"/>
  <c r="L43" i="36" s="1"/>
  <c r="L45" i="36" s="1"/>
  <c r="L47" i="36" s="1"/>
  <c r="E37" i="36"/>
  <c r="E41" i="36" s="1"/>
  <c r="E43" i="36" s="1"/>
  <c r="E45" i="36" s="1"/>
  <c r="E47" i="36" s="1"/>
  <c r="D37" i="36"/>
  <c r="D41" i="36" s="1"/>
  <c r="D43" i="36" s="1"/>
  <c r="D45" i="36" s="1"/>
  <c r="D47" i="36" s="1"/>
  <c r="V37" i="37"/>
  <c r="V41" i="37" s="1"/>
  <c r="V43" i="37" s="1"/>
  <c r="V45" i="37" s="1"/>
  <c r="V47" i="37" s="1"/>
  <c r="U37" i="37"/>
  <c r="U41" i="37" s="1"/>
  <c r="U43" i="37" s="1"/>
  <c r="U45" i="37" s="1"/>
  <c r="U47" i="37" s="1"/>
  <c r="N37" i="37"/>
  <c r="N41" i="37" s="1"/>
  <c r="N43" i="37" s="1"/>
  <c r="N45" i="37" s="1"/>
  <c r="N47" i="37" s="1"/>
  <c r="M37" i="37"/>
  <c r="M41" i="37" s="1"/>
  <c r="M43" i="37" s="1"/>
  <c r="M45" i="37" s="1"/>
  <c r="M47" i="37" s="1"/>
  <c r="F37" i="37"/>
  <c r="F41" i="37" s="1"/>
  <c r="F43" i="37" s="1"/>
  <c r="F45" i="37" s="1"/>
  <c r="F47" i="37" s="1"/>
  <c r="E37" i="37"/>
  <c r="E41" i="37" s="1"/>
  <c r="E43" i="37" s="1"/>
  <c r="E45" i="37" s="1"/>
  <c r="E47" i="37" s="1"/>
  <c r="V37" i="38"/>
  <c r="V41" i="38" s="1"/>
  <c r="V43" i="38" s="1"/>
  <c r="V45" i="38" s="1"/>
  <c r="V47" i="38" s="1"/>
  <c r="U37" i="38"/>
  <c r="U41" i="38" s="1"/>
  <c r="U43" i="38" s="1"/>
  <c r="U45" i="38" s="1"/>
  <c r="U47" i="38" s="1"/>
  <c r="N37" i="38"/>
  <c r="N41" i="38" s="1"/>
  <c r="N43" i="38" s="1"/>
  <c r="N45" i="38" s="1"/>
  <c r="N47" i="38" s="1"/>
  <c r="M37" i="38"/>
  <c r="M41" i="38" s="1"/>
  <c r="M43" i="38" s="1"/>
  <c r="M45" i="38" s="1"/>
  <c r="M47" i="38" s="1"/>
  <c r="F37" i="38"/>
  <c r="F41" i="38" s="1"/>
  <c r="F43" i="38" s="1"/>
  <c r="F45" i="38" s="1"/>
  <c r="F47" i="38" s="1"/>
  <c r="E37" i="38"/>
  <c r="E41" i="38" s="1"/>
  <c r="E43" i="38" s="1"/>
  <c r="E45" i="38" s="1"/>
  <c r="E47" i="38" s="1"/>
  <c r="V37" i="39"/>
  <c r="V41" i="39" s="1"/>
  <c r="V43" i="39" s="1"/>
  <c r="V45" i="39" s="1"/>
  <c r="V47" i="39" s="1"/>
  <c r="U37" i="39"/>
  <c r="U41" i="39" s="1"/>
  <c r="U43" i="39" s="1"/>
  <c r="U45" i="39" s="1"/>
  <c r="U47" i="39" s="1"/>
  <c r="N37" i="39"/>
  <c r="N41" i="39" s="1"/>
  <c r="N43" i="39" s="1"/>
  <c r="N45" i="39" s="1"/>
  <c r="N47" i="39" s="1"/>
  <c r="M37" i="39"/>
  <c r="M41" i="39" s="1"/>
  <c r="M43" i="39" s="1"/>
  <c r="M45" i="39" s="1"/>
  <c r="M47" i="39" s="1"/>
  <c r="F37" i="39"/>
  <c r="F41" i="39" s="1"/>
  <c r="F43" i="39" s="1"/>
  <c r="F45" i="39" s="1"/>
  <c r="F47" i="39" s="1"/>
  <c r="E37" i="39"/>
  <c r="E41" i="39" s="1"/>
  <c r="E43" i="39" s="1"/>
  <c r="E45" i="39" s="1"/>
  <c r="E47" i="39" s="1"/>
  <c r="V37" i="40"/>
  <c r="V41" i="40" s="1"/>
  <c r="V43" i="40" s="1"/>
  <c r="V45" i="40" s="1"/>
  <c r="V47" i="40" s="1"/>
  <c r="U37" i="40"/>
  <c r="U41" i="40" s="1"/>
  <c r="U43" i="40" s="1"/>
  <c r="U45" i="40" s="1"/>
  <c r="U47" i="40" s="1"/>
  <c r="N37" i="40"/>
  <c r="N41" i="40" s="1"/>
  <c r="N43" i="40" s="1"/>
  <c r="N45" i="40" s="1"/>
  <c r="N47" i="40" s="1"/>
  <c r="M37" i="40"/>
  <c r="M41" i="40" s="1"/>
  <c r="M43" i="40" s="1"/>
  <c r="M45" i="40" s="1"/>
  <c r="M47" i="40" s="1"/>
  <c r="F37" i="40"/>
  <c r="F41" i="40" s="1"/>
  <c r="F43" i="40" s="1"/>
  <c r="F45" i="40" s="1"/>
  <c r="F47" i="40" s="1"/>
  <c r="E37" i="40"/>
  <c r="E41" i="40" s="1"/>
  <c r="E43" i="40" s="1"/>
  <c r="E45" i="40" s="1"/>
  <c r="E47" i="40" s="1"/>
  <c r="W37" i="1"/>
  <c r="W41" i="1" s="1"/>
  <c r="W43" i="1" s="1"/>
  <c r="W45" i="1" s="1"/>
  <c r="W47" i="1" s="1"/>
  <c r="V37" i="1"/>
  <c r="V41" i="1" s="1"/>
  <c r="V43" i="1" s="1"/>
  <c r="V45" i="1" s="1"/>
  <c r="V47" i="1" s="1"/>
  <c r="O37" i="1"/>
  <c r="O41" i="1" s="1"/>
  <c r="O43" i="1" s="1"/>
  <c r="O45" i="1" s="1"/>
  <c r="O47" i="1" s="1"/>
  <c r="N37" i="1"/>
  <c r="N41" i="1" s="1"/>
  <c r="N43" i="1" s="1"/>
  <c r="N45" i="1" s="1"/>
  <c r="N47" i="1" s="1"/>
  <c r="G37" i="1"/>
  <c r="G41" i="1" s="1"/>
  <c r="G43" i="1" s="1"/>
  <c r="G45" i="1" s="1"/>
  <c r="G47" i="1" s="1"/>
  <c r="F37" i="1"/>
  <c r="F41" i="1" s="1"/>
  <c r="F43" i="1" s="1"/>
  <c r="F45" i="1" s="1"/>
  <c r="F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O37" i="4" s="1"/>
  <c r="O41" i="4" s="1"/>
  <c r="O43" i="4" s="1"/>
  <c r="O45" i="4" s="1"/>
  <c r="O47" i="4" s="1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W37" i="5" s="1"/>
  <c r="W41" i="5" s="1"/>
  <c r="W43" i="5" s="1"/>
  <c r="W45" i="5" s="1"/>
  <c r="W47" i="5" s="1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W37" i="6" s="1"/>
  <c r="W41" i="6" s="1"/>
  <c r="W43" i="6" s="1"/>
  <c r="W45" i="6" s="1"/>
  <c r="W47" i="6" s="1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I37" i="8" s="1"/>
  <c r="I41" i="8" s="1"/>
  <c r="I43" i="8" s="1"/>
  <c r="I45" i="8" s="1"/>
  <c r="I47" i="8" s="1"/>
  <c r="H35" i="8"/>
  <c r="H37" i="8" s="1"/>
  <c r="H41" i="8" s="1"/>
  <c r="H43" i="8" s="1"/>
  <c r="H45" i="8" s="1"/>
  <c r="H47" i="8" s="1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P37" i="9" s="1"/>
  <c r="P41" i="9" s="1"/>
  <c r="P43" i="9" s="1"/>
  <c r="P45" i="9" s="1"/>
  <c r="P47" i="9" s="1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Q37" i="10" s="1"/>
  <c r="Q41" i="10" s="1"/>
  <c r="Q43" i="10" s="1"/>
  <c r="Q45" i="10" s="1"/>
  <c r="Q47" i="10" s="1"/>
  <c r="P35" i="10"/>
  <c r="P37" i="10" s="1"/>
  <c r="P41" i="10" s="1"/>
  <c r="P43" i="10" s="1"/>
  <c r="P45" i="10" s="1"/>
  <c r="P47" i="10" s="1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Z35" i="11"/>
  <c r="Y35" i="11"/>
  <c r="X35" i="11"/>
  <c r="W35" i="11"/>
  <c r="V35" i="11"/>
  <c r="U35" i="11"/>
  <c r="T35" i="11"/>
  <c r="S35" i="11"/>
  <c r="R35" i="11"/>
  <c r="Q35" i="11"/>
  <c r="Q37" i="11" s="1"/>
  <c r="Q41" i="11" s="1"/>
  <c r="Q43" i="11" s="1"/>
  <c r="Q45" i="11" s="1"/>
  <c r="Q47" i="11" s="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Y37" i="12" s="1"/>
  <c r="Y41" i="12" s="1"/>
  <c r="Y43" i="12" s="1"/>
  <c r="Y45" i="12" s="1"/>
  <c r="Y47" i="12" s="1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I37" i="12" s="1"/>
  <c r="I41" i="12" s="1"/>
  <c r="I43" i="12" s="1"/>
  <c r="I45" i="12" s="1"/>
  <c r="I47" i="12" s="1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Y37" i="25" s="1"/>
  <c r="Y41" i="25" s="1"/>
  <c r="Y43" i="25" s="1"/>
  <c r="Y45" i="25" s="1"/>
  <c r="Y47" i="25" s="1"/>
  <c r="X35" i="25"/>
  <c r="Z35" i="25" s="1"/>
  <c r="W35" i="25"/>
  <c r="V35" i="25"/>
  <c r="U35" i="25"/>
  <c r="T35" i="25"/>
  <c r="S35" i="25"/>
  <c r="R35" i="25"/>
  <c r="Q35" i="25"/>
  <c r="Q37" i="25" s="1"/>
  <c r="Q41" i="25" s="1"/>
  <c r="Q43" i="25" s="1"/>
  <c r="Q45" i="25" s="1"/>
  <c r="Q47" i="25" s="1"/>
  <c r="P35" i="25"/>
  <c r="O35" i="25"/>
  <c r="N35" i="25"/>
  <c r="M35" i="25"/>
  <c r="L35" i="25"/>
  <c r="K35" i="25"/>
  <c r="J35" i="25"/>
  <c r="I35" i="25"/>
  <c r="I37" i="25" s="1"/>
  <c r="I41" i="25" s="1"/>
  <c r="I43" i="25" s="1"/>
  <c r="I45" i="25" s="1"/>
  <c r="I47" i="25" s="1"/>
  <c r="H35" i="25"/>
  <c r="G35" i="25"/>
  <c r="F35" i="25"/>
  <c r="E35" i="25"/>
  <c r="D35" i="25"/>
  <c r="C35" i="25"/>
  <c r="AA35" i="26"/>
  <c r="Y35" i="26"/>
  <c r="Y37" i="26" s="1"/>
  <c r="Y41" i="26" s="1"/>
  <c r="Y43" i="26" s="1"/>
  <c r="Y45" i="26" s="1"/>
  <c r="Y47" i="26" s="1"/>
  <c r="X35" i="26"/>
  <c r="Z35" i="26" s="1"/>
  <c r="W35" i="26"/>
  <c r="V35" i="26"/>
  <c r="U35" i="26"/>
  <c r="T35" i="26"/>
  <c r="S35" i="26"/>
  <c r="R35" i="26"/>
  <c r="Q35" i="26"/>
  <c r="Q37" i="26" s="1"/>
  <c r="Q41" i="26" s="1"/>
  <c r="Q43" i="26" s="1"/>
  <c r="Q45" i="26" s="1"/>
  <c r="Q47" i="26" s="1"/>
  <c r="P35" i="26"/>
  <c r="O35" i="26"/>
  <c r="N35" i="26"/>
  <c r="M35" i="26"/>
  <c r="L35" i="26"/>
  <c r="K35" i="26"/>
  <c r="J35" i="26"/>
  <c r="I35" i="26"/>
  <c r="I37" i="26" s="1"/>
  <c r="I41" i="26" s="1"/>
  <c r="I43" i="26" s="1"/>
  <c r="I45" i="26" s="1"/>
  <c r="I47" i="26" s="1"/>
  <c r="H35" i="26"/>
  <c r="G35" i="26"/>
  <c r="F35" i="26"/>
  <c r="E35" i="26"/>
  <c r="D35" i="26"/>
  <c r="C35" i="26"/>
  <c r="AA35" i="27"/>
  <c r="Y35" i="27"/>
  <c r="Y37" i="27" s="1"/>
  <c r="Y41" i="27" s="1"/>
  <c r="Y43" i="27" s="1"/>
  <c r="Y45" i="27" s="1"/>
  <c r="Y47" i="27" s="1"/>
  <c r="X35" i="27"/>
  <c r="Z35" i="27" s="1"/>
  <c r="W35" i="27"/>
  <c r="V35" i="27"/>
  <c r="U35" i="27"/>
  <c r="T35" i="27"/>
  <c r="S35" i="27"/>
  <c r="R35" i="27"/>
  <c r="Q35" i="27"/>
  <c r="Q37" i="27" s="1"/>
  <c r="Q41" i="27" s="1"/>
  <c r="Q43" i="27" s="1"/>
  <c r="Q45" i="27" s="1"/>
  <c r="Q47" i="27" s="1"/>
  <c r="P35" i="27"/>
  <c r="O35" i="27"/>
  <c r="N35" i="27"/>
  <c r="M35" i="27"/>
  <c r="L35" i="27"/>
  <c r="K35" i="27"/>
  <c r="J35" i="27"/>
  <c r="I35" i="27"/>
  <c r="I37" i="27" s="1"/>
  <c r="I41" i="27" s="1"/>
  <c r="I43" i="27" s="1"/>
  <c r="I45" i="27" s="1"/>
  <c r="I47" i="27" s="1"/>
  <c r="H35" i="27"/>
  <c r="G35" i="27"/>
  <c r="F35" i="27"/>
  <c r="E35" i="27"/>
  <c r="D35" i="27"/>
  <c r="C35" i="27"/>
  <c r="AA35" i="28"/>
  <c r="Y35" i="28"/>
  <c r="Y37" i="28" s="1"/>
  <c r="X35" i="28"/>
  <c r="W35" i="28"/>
  <c r="V35" i="28"/>
  <c r="U35" i="28"/>
  <c r="T35" i="28"/>
  <c r="S35" i="28"/>
  <c r="R35" i="28"/>
  <c r="Q35" i="28"/>
  <c r="Q37" i="28" s="1"/>
  <c r="Q41" i="28" s="1"/>
  <c r="Q43" i="28" s="1"/>
  <c r="Q45" i="28" s="1"/>
  <c r="Q47" i="28" s="1"/>
  <c r="P35" i="28"/>
  <c r="O35" i="28"/>
  <c r="N35" i="28"/>
  <c r="M35" i="28"/>
  <c r="L35" i="28"/>
  <c r="K35" i="28"/>
  <c r="J35" i="28"/>
  <c r="I35" i="28"/>
  <c r="I37" i="28" s="1"/>
  <c r="I41" i="28" s="1"/>
  <c r="I43" i="28" s="1"/>
  <c r="I45" i="28" s="1"/>
  <c r="I47" i="28" s="1"/>
  <c r="H35" i="28"/>
  <c r="G35" i="28"/>
  <c r="F35" i="28"/>
  <c r="E35" i="28"/>
  <c r="D35" i="28"/>
  <c r="C35" i="28"/>
  <c r="AA35" i="29"/>
  <c r="Y35" i="29"/>
  <c r="Y37" i="29" s="1"/>
  <c r="Y41" i="29" s="1"/>
  <c r="Y43" i="29" s="1"/>
  <c r="Y45" i="29" s="1"/>
  <c r="Y47" i="29" s="1"/>
  <c r="X35" i="29"/>
  <c r="Z35" i="29" s="1"/>
  <c r="W35" i="29"/>
  <c r="V35" i="29"/>
  <c r="U35" i="29"/>
  <c r="T35" i="29"/>
  <c r="S35" i="29"/>
  <c r="R35" i="29"/>
  <c r="R37" i="29" s="1"/>
  <c r="R41" i="29" s="1"/>
  <c r="R43" i="29" s="1"/>
  <c r="R45" i="29" s="1"/>
  <c r="R47" i="29" s="1"/>
  <c r="Q35" i="29"/>
  <c r="Q37" i="29" s="1"/>
  <c r="Q41" i="29" s="1"/>
  <c r="Q43" i="29" s="1"/>
  <c r="Q45" i="29" s="1"/>
  <c r="Q47" i="29" s="1"/>
  <c r="P35" i="29"/>
  <c r="O35" i="29"/>
  <c r="N35" i="29"/>
  <c r="M35" i="29"/>
  <c r="L35" i="29"/>
  <c r="K35" i="29"/>
  <c r="J35" i="29"/>
  <c r="J37" i="29" s="1"/>
  <c r="J41" i="29" s="1"/>
  <c r="J43" i="29" s="1"/>
  <c r="J45" i="29" s="1"/>
  <c r="J47" i="29" s="1"/>
  <c r="I35" i="29"/>
  <c r="I37" i="29" s="1"/>
  <c r="I41" i="29" s="1"/>
  <c r="I43" i="29" s="1"/>
  <c r="I45" i="29" s="1"/>
  <c r="I47" i="29" s="1"/>
  <c r="H35" i="29"/>
  <c r="G35" i="29"/>
  <c r="F35" i="29"/>
  <c r="E35" i="29"/>
  <c r="D35" i="29"/>
  <c r="C35" i="29"/>
  <c r="AA35" i="30"/>
  <c r="AA37" i="30" s="1"/>
  <c r="AA41" i="30" s="1"/>
  <c r="AA43" i="30" s="1"/>
  <c r="AA45" i="30" s="1"/>
  <c r="AA47" i="30" s="1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Z35" i="38"/>
  <c r="Y35" i="38"/>
  <c r="X35" i="38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N37" i="2" s="1"/>
  <c r="N41" i="2" s="1"/>
  <c r="N43" i="2" s="1"/>
  <c r="N45" i="2" s="1"/>
  <c r="N47" i="2" s="1"/>
  <c r="M21" i="2"/>
  <c r="L21" i="2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N21" i="3"/>
  <c r="M21" i="3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F21" i="3"/>
  <c r="X3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G21" i="4"/>
  <c r="G37" i="4" s="1"/>
  <c r="G41" i="4" s="1"/>
  <c r="G43" i="4" s="1"/>
  <c r="G45" i="4" s="1"/>
  <c r="G47" i="4" s="1"/>
  <c r="F21" i="4"/>
  <c r="X3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W21" i="5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X21" i="6"/>
  <c r="W21" i="6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H37" i="7" s="1"/>
  <c r="H41" i="7" s="1"/>
  <c r="H43" i="7" s="1"/>
  <c r="H45" i="7" s="1"/>
  <c r="H47" i="7" s="1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H21" i="8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E3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P21" i="10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V21" i="11"/>
  <c r="V3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X41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P21" i="15"/>
  <c r="P3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E21" i="16"/>
  <c r="D21" i="16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Z21" i="17" s="1"/>
  <c r="X21" i="17"/>
  <c r="W21" i="17"/>
  <c r="W37" i="17" s="1"/>
  <c r="W41" i="17" s="1"/>
  <c r="W43" i="17" s="1"/>
  <c r="W45" i="17" s="1"/>
  <c r="W47" i="17" s="1"/>
  <c r="V21" i="17"/>
  <c r="U21" i="17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M21" i="17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U21" i="18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U21" i="19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V21" i="20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N21" i="20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O21" i="2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G21" i="2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Z21" i="22"/>
  <c r="Y21" i="22"/>
  <c r="Y37" i="22" s="1"/>
  <c r="Y41" i="22" s="1"/>
  <c r="Y43" i="22" s="1"/>
  <c r="X21" i="22"/>
  <c r="W21" i="22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O21" i="22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G21" i="22"/>
  <c r="F21" i="22"/>
  <c r="F37" i="22" s="1"/>
  <c r="F41" i="22" s="1"/>
  <c r="F43" i="22" s="1"/>
  <c r="F45" i="22" s="1"/>
  <c r="F4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O21" i="23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G21" i="23"/>
  <c r="F21" i="23"/>
  <c r="F37" i="23" s="1"/>
  <c r="F41" i="23" s="1"/>
  <c r="F43" i="23" s="1"/>
  <c r="F45" i="23" s="1"/>
  <c r="F4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X21" i="24"/>
  <c r="Z21" i="24" s="1"/>
  <c r="W21" i="24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O21" i="24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G21" i="24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P21" i="25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H21" i="25"/>
  <c r="G21" i="25"/>
  <c r="G37" i="25" s="1"/>
  <c r="G41" i="25" s="1"/>
  <c r="G43" i="25" s="1"/>
  <c r="G45" i="25" s="1"/>
  <c r="G47" i="25" s="1"/>
  <c r="F21" i="25"/>
  <c r="F37" i="25" s="1"/>
  <c r="F41" i="25" s="1"/>
  <c r="F43" i="25" s="1"/>
  <c r="F45" i="25" s="1"/>
  <c r="F4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P21" i="26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H21" i="26"/>
  <c r="G21" i="26"/>
  <c r="G37" i="26" s="1"/>
  <c r="G41" i="26" s="1"/>
  <c r="G43" i="26" s="1"/>
  <c r="G45" i="26" s="1"/>
  <c r="G47" i="26" s="1"/>
  <c r="F21" i="26"/>
  <c r="F37" i="26" s="1"/>
  <c r="F41" i="26" s="1"/>
  <c r="F43" i="26" s="1"/>
  <c r="F45" i="26" s="1"/>
  <c r="F4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P21" i="27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H21" i="27"/>
  <c r="G21" i="27"/>
  <c r="G37" i="27" s="1"/>
  <c r="G41" i="27" s="1"/>
  <c r="G43" i="27" s="1"/>
  <c r="G45" i="27" s="1"/>
  <c r="G47" i="27" s="1"/>
  <c r="F21" i="27"/>
  <c r="F37" i="27" s="1"/>
  <c r="F41" i="27" s="1"/>
  <c r="F43" i="27" s="1"/>
  <c r="F45" i="27" s="1"/>
  <c r="F47" i="27" s="1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P21" i="28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H21" i="28"/>
  <c r="G21" i="28"/>
  <c r="G37" i="28" s="1"/>
  <c r="G41" i="28" s="1"/>
  <c r="G43" i="28" s="1"/>
  <c r="G45" i="28" s="1"/>
  <c r="G47" i="28" s="1"/>
  <c r="F21" i="28"/>
  <c r="F37" i="28" s="1"/>
  <c r="F41" i="28" s="1"/>
  <c r="F43" i="28" s="1"/>
  <c r="F45" i="28" s="1"/>
  <c r="F4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Q21" i="29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I21" i="29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Z21" i="30"/>
  <c r="Y21" i="30"/>
  <c r="Y37" i="30" s="1"/>
  <c r="Y41" i="30" s="1"/>
  <c r="Y43" i="30" s="1"/>
  <c r="Y45" i="30" s="1"/>
  <c r="Y47" i="30" s="1"/>
  <c r="X21" i="30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R21" i="32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J21" i="32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X37" i="32" s="1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AA21" i="33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S21" i="33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K21" i="33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X37" i="33" s="1"/>
  <c r="E21" i="33"/>
  <c r="E37" i="33" s="1"/>
  <c r="E41" i="33" s="1"/>
  <c r="E43" i="33" s="1"/>
  <c r="E45" i="33" s="1"/>
  <c r="E47" i="33" s="1"/>
  <c r="D21" i="33"/>
  <c r="C21" i="33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X21" i="34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S21" i="34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K21" i="34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X37" i="34" s="1"/>
  <c r="E21" i="34"/>
  <c r="E37" i="34" s="1"/>
  <c r="E41" i="34" s="1"/>
  <c r="E43" i="34" s="1"/>
  <c r="E45" i="34" s="1"/>
  <c r="E47" i="34" s="1"/>
  <c r="D21" i="34"/>
  <c r="C21" i="34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S21" i="35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K21" i="35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X37" i="35" s="1"/>
  <c r="E21" i="35"/>
  <c r="E37" i="35" s="1"/>
  <c r="E41" i="35" s="1"/>
  <c r="E43" i="35" s="1"/>
  <c r="E45" i="35" s="1"/>
  <c r="E47" i="35" s="1"/>
  <c r="D21" i="35"/>
  <c r="C21" i="35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T21" i="36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L21" i="36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X37" i="36" s="1"/>
  <c r="E21" i="36"/>
  <c r="D21" i="36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U21" i="37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M21" i="37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X37" i="37" s="1"/>
  <c r="E21" i="37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U21" i="38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M21" i="38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X37" i="38" s="1"/>
  <c r="E21" i="38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Y41" i="39" s="1"/>
  <c r="X21" i="39"/>
  <c r="W21" i="39"/>
  <c r="W37" i="39" s="1"/>
  <c r="W41" i="39" s="1"/>
  <c r="W43" i="39" s="1"/>
  <c r="W45" i="39" s="1"/>
  <c r="W47" i="39" s="1"/>
  <c r="V21" i="39"/>
  <c r="U21" i="39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M21" i="39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X37" i="39" s="1"/>
  <c r="E21" i="39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X21" i="40"/>
  <c r="W21" i="40"/>
  <c r="W37" i="40" s="1"/>
  <c r="W41" i="40" s="1"/>
  <c r="W43" i="40" s="1"/>
  <c r="W45" i="40" s="1"/>
  <c r="W47" i="40" s="1"/>
  <c r="V21" i="40"/>
  <c r="U21" i="40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M21" i="40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X37" i="40" s="1"/>
  <c r="X41" i="40" s="1"/>
  <c r="E21" i="40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V21" i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X41" i="29" l="1"/>
  <c r="Z37" i="29"/>
  <c r="X43" i="40"/>
  <c r="Z37" i="19"/>
  <c r="X41" i="19"/>
  <c r="Z37" i="40"/>
  <c r="Y41" i="40"/>
  <c r="Y43" i="40" s="1"/>
  <c r="Y45" i="40" s="1"/>
  <c r="Y47" i="40" s="1"/>
  <c r="Y43" i="39"/>
  <c r="Y45" i="39" s="1"/>
  <c r="Y47" i="39" s="1"/>
  <c r="Y45" i="34"/>
  <c r="Z37" i="39"/>
  <c r="X41" i="39"/>
  <c r="X43" i="39" s="1"/>
  <c r="X41" i="36"/>
  <c r="Z37" i="36"/>
  <c r="Z37" i="35"/>
  <c r="X41" i="35"/>
  <c r="X41" i="32"/>
  <c r="Z37" i="32"/>
  <c r="Z37" i="31"/>
  <c r="X41" i="31"/>
  <c r="X41" i="20"/>
  <c r="Z37" i="20"/>
  <c r="X41" i="5"/>
  <c r="Z37" i="5"/>
  <c r="Y41" i="24"/>
  <c r="Y43" i="24" s="1"/>
  <c r="Y45" i="24" s="1"/>
  <c r="Y47" i="24" s="1"/>
  <c r="Y45" i="22"/>
  <c r="Z37" i="38"/>
  <c r="X41" i="38"/>
  <c r="Z37" i="18"/>
  <c r="X41" i="18"/>
  <c r="Y45" i="10"/>
  <c r="X41" i="37"/>
  <c r="Z37" i="37"/>
  <c r="X41" i="33"/>
  <c r="Z37" i="33"/>
  <c r="X41" i="17"/>
  <c r="Z37" i="16"/>
  <c r="X41" i="16"/>
  <c r="Z37" i="28"/>
  <c r="Y41" i="28"/>
  <c r="Y43" i="28" s="1"/>
  <c r="Y45" i="28" s="1"/>
  <c r="Y47" i="28" s="1"/>
  <c r="X41" i="1"/>
  <c r="Z37" i="1"/>
  <c r="Z37" i="34"/>
  <c r="X41" i="34"/>
  <c r="Z37" i="30"/>
  <c r="X41" i="30"/>
  <c r="Z37" i="27"/>
  <c r="X41" i="27"/>
  <c r="X37" i="7"/>
  <c r="Z37" i="6"/>
  <c r="X41" i="6"/>
  <c r="X37" i="22"/>
  <c r="X37" i="21"/>
  <c r="Z35" i="6"/>
  <c r="F37" i="36"/>
  <c r="F41" i="36" s="1"/>
  <c r="F43" i="36" s="1"/>
  <c r="F45" i="36" s="1"/>
  <c r="F47" i="36" s="1"/>
  <c r="F37" i="16"/>
  <c r="F41" i="16" s="1"/>
  <c r="F43" i="16" s="1"/>
  <c r="F45" i="16" s="1"/>
  <c r="F47" i="16" s="1"/>
  <c r="X37" i="11"/>
  <c r="F37" i="5"/>
  <c r="F41" i="5" s="1"/>
  <c r="F43" i="5" s="1"/>
  <c r="F45" i="5" s="1"/>
  <c r="F47" i="5" s="1"/>
  <c r="X43" i="28"/>
  <c r="X37" i="24"/>
  <c r="X41" i="24" s="1"/>
  <c r="X37" i="23"/>
  <c r="X37" i="15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F37" i="35"/>
  <c r="F41" i="35" s="1"/>
  <c r="F43" i="35" s="1"/>
  <c r="F45" i="35" s="1"/>
  <c r="F47" i="35" s="1"/>
  <c r="F37" i="34"/>
  <c r="F41" i="34" s="1"/>
  <c r="F43" i="34" s="1"/>
  <c r="F45" i="34" s="1"/>
  <c r="F47" i="34" s="1"/>
  <c r="F37" i="33"/>
  <c r="F41" i="33" s="1"/>
  <c r="F43" i="33" s="1"/>
  <c r="F45" i="33" s="1"/>
  <c r="F47" i="33" s="1"/>
  <c r="X37" i="10"/>
  <c r="Z37" i="3"/>
  <c r="X41" i="3"/>
  <c r="X37" i="2"/>
  <c r="F37" i="32"/>
  <c r="F41" i="32" s="1"/>
  <c r="F43" i="32" s="1"/>
  <c r="F45" i="32" s="1"/>
  <c r="F47" i="32" s="1"/>
  <c r="Y37" i="17"/>
  <c r="Y41" i="17" s="1"/>
  <c r="Y43" i="17" s="1"/>
  <c r="Y45" i="17" s="1"/>
  <c r="Y47" i="17" s="1"/>
  <c r="X37" i="9"/>
  <c r="F37" i="4"/>
  <c r="F41" i="4" s="1"/>
  <c r="F43" i="4" s="1"/>
  <c r="F45" i="4" s="1"/>
  <c r="F47" i="4" s="1"/>
  <c r="X37" i="25"/>
  <c r="X37" i="13"/>
  <c r="F37" i="13"/>
  <c r="F41" i="13" s="1"/>
  <c r="F43" i="13" s="1"/>
  <c r="F45" i="13" s="1"/>
  <c r="F47" i="13" s="1"/>
  <c r="Z41" i="12"/>
  <c r="X43" i="12"/>
  <c r="G37" i="3"/>
  <c r="G41" i="3" s="1"/>
  <c r="G43" i="3" s="1"/>
  <c r="G45" i="3" s="1"/>
  <c r="G47" i="3" s="1"/>
  <c r="O37" i="3"/>
  <c r="O41" i="3" s="1"/>
  <c r="O43" i="3" s="1"/>
  <c r="O45" i="3" s="1"/>
  <c r="O47" i="3" s="1"/>
  <c r="W37" i="3"/>
  <c r="W41" i="3" s="1"/>
  <c r="W43" i="3" s="1"/>
  <c r="W45" i="3" s="1"/>
  <c r="W47" i="3" s="1"/>
  <c r="G37" i="2"/>
  <c r="G41" i="2" s="1"/>
  <c r="G43" i="2" s="1"/>
  <c r="G45" i="2" s="1"/>
  <c r="G47" i="2" s="1"/>
  <c r="O37" i="2"/>
  <c r="O41" i="2" s="1"/>
  <c r="O43" i="2" s="1"/>
  <c r="O45" i="2" s="1"/>
  <c r="O47" i="2" s="1"/>
  <c r="W37" i="2"/>
  <c r="W41" i="2" s="1"/>
  <c r="W43" i="2" s="1"/>
  <c r="W45" i="2" s="1"/>
  <c r="W47" i="2" s="1"/>
  <c r="F37" i="31"/>
  <c r="F41" i="31" s="1"/>
  <c r="F43" i="31" s="1"/>
  <c r="F45" i="31" s="1"/>
  <c r="F47" i="31" s="1"/>
  <c r="F37" i="30"/>
  <c r="F41" i="30" s="1"/>
  <c r="F43" i="30" s="1"/>
  <c r="F45" i="30" s="1"/>
  <c r="F47" i="30" s="1"/>
  <c r="F37" i="29"/>
  <c r="F41" i="29" s="1"/>
  <c r="F43" i="29" s="1"/>
  <c r="F45" i="29" s="1"/>
  <c r="F47" i="29" s="1"/>
  <c r="Z35" i="10"/>
  <c r="Q37" i="16"/>
  <c r="Q41" i="16" s="1"/>
  <c r="Q43" i="16" s="1"/>
  <c r="Q45" i="16" s="1"/>
  <c r="Q47" i="16" s="1"/>
  <c r="Y37" i="16"/>
  <c r="Y41" i="16" s="1"/>
  <c r="Y43" i="16" s="1"/>
  <c r="Y45" i="16" s="1"/>
  <c r="Y47" i="16" s="1"/>
  <c r="I37" i="15"/>
  <c r="I41" i="15" s="1"/>
  <c r="I43" i="15" s="1"/>
  <c r="I45" i="15" s="1"/>
  <c r="I47" i="15" s="1"/>
  <c r="Q37" i="15"/>
  <c r="Q41" i="15" s="1"/>
  <c r="Q43" i="15" s="1"/>
  <c r="Q45" i="15" s="1"/>
  <c r="Q47" i="15" s="1"/>
  <c r="Y37" i="15"/>
  <c r="Y41" i="15" s="1"/>
  <c r="Y43" i="15" s="1"/>
  <c r="Y45" i="15" s="1"/>
  <c r="Y47" i="15" s="1"/>
  <c r="I37" i="14"/>
  <c r="I41" i="14" s="1"/>
  <c r="I43" i="14" s="1"/>
  <c r="I45" i="14" s="1"/>
  <c r="I47" i="14" s="1"/>
  <c r="Q37" i="14"/>
  <c r="Q41" i="14" s="1"/>
  <c r="Q43" i="14" s="1"/>
  <c r="Q45" i="14" s="1"/>
  <c r="Q47" i="14" s="1"/>
  <c r="Y37" i="14"/>
  <c r="Y41" i="14" s="1"/>
  <c r="Y43" i="14" s="1"/>
  <c r="Y45" i="14" s="1"/>
  <c r="Y47" i="14" s="1"/>
  <c r="Z21" i="9"/>
  <c r="Z21" i="8"/>
  <c r="Z21" i="7"/>
  <c r="Z21" i="6"/>
  <c r="Z21" i="5"/>
  <c r="H37" i="4"/>
  <c r="H41" i="4" s="1"/>
  <c r="H43" i="4" s="1"/>
  <c r="H45" i="4" s="1"/>
  <c r="H47" i="4" s="1"/>
  <c r="P37" i="4"/>
  <c r="P41" i="4" s="1"/>
  <c r="P43" i="4" s="1"/>
  <c r="P45" i="4" s="1"/>
  <c r="P47" i="4" s="1"/>
  <c r="Z21" i="4"/>
  <c r="H37" i="3"/>
  <c r="H41" i="3" s="1"/>
  <c r="H43" i="3" s="1"/>
  <c r="H45" i="3" s="1"/>
  <c r="H47" i="3" s="1"/>
  <c r="P37" i="3"/>
  <c r="P41" i="3" s="1"/>
  <c r="P43" i="3" s="1"/>
  <c r="P45" i="3" s="1"/>
  <c r="P47" i="3" s="1"/>
  <c r="X37" i="8"/>
  <c r="F37" i="3"/>
  <c r="F41" i="3" s="1"/>
  <c r="F43" i="3" s="1"/>
  <c r="F45" i="3" s="1"/>
  <c r="F47" i="3" s="1"/>
  <c r="X41" i="26"/>
  <c r="X41" i="4"/>
  <c r="Z37" i="4"/>
  <c r="Z21" i="1"/>
  <c r="Z21" i="40"/>
  <c r="Z21" i="39"/>
  <c r="Z21" i="34"/>
  <c r="R37" i="16"/>
  <c r="R41" i="16" s="1"/>
  <c r="R43" i="16" s="1"/>
  <c r="R45" i="16" s="1"/>
  <c r="R47" i="16" s="1"/>
  <c r="I37" i="13"/>
  <c r="I41" i="13" s="1"/>
  <c r="I43" i="13" s="1"/>
  <c r="I45" i="13" s="1"/>
  <c r="I47" i="13" s="1"/>
  <c r="Q37" i="13"/>
  <c r="Q41" i="13" s="1"/>
  <c r="Q43" i="13" s="1"/>
  <c r="Q45" i="13" s="1"/>
  <c r="Q47" i="13" s="1"/>
  <c r="Y37" i="13"/>
  <c r="Y41" i="13" s="1"/>
  <c r="Y43" i="13" s="1"/>
  <c r="Y45" i="13" s="1"/>
  <c r="Y47" i="13" s="1"/>
  <c r="I37" i="7"/>
  <c r="I41" i="7" s="1"/>
  <c r="I43" i="7" s="1"/>
  <c r="I45" i="7" s="1"/>
  <c r="I47" i="7" s="1"/>
  <c r="Q37" i="7"/>
  <c r="Q41" i="7" s="1"/>
  <c r="Q43" i="7" s="1"/>
  <c r="Q45" i="7" s="1"/>
  <c r="Q47" i="7" s="1"/>
  <c r="Y37" i="7"/>
  <c r="Y41" i="7" s="1"/>
  <c r="Y43" i="7" s="1"/>
  <c r="Y45" i="7" s="1"/>
  <c r="Y47" i="7" s="1"/>
  <c r="Y45" i="6"/>
  <c r="Z35" i="34"/>
  <c r="Z35" i="28"/>
  <c r="Z35" i="24"/>
  <c r="Z35" i="22"/>
  <c r="Z35" i="17"/>
  <c r="F37" i="12"/>
  <c r="F41" i="12" s="1"/>
  <c r="F43" i="12" s="1"/>
  <c r="F45" i="12" s="1"/>
  <c r="F47" i="12" s="1"/>
  <c r="F37" i="2"/>
  <c r="F41" i="2" s="1"/>
  <c r="F43" i="2" s="1"/>
  <c r="F45" i="2" s="1"/>
  <c r="F47" i="2" s="1"/>
  <c r="Z43" i="12" l="1"/>
  <c r="X45" i="12"/>
  <c r="Z41" i="38"/>
  <c r="X43" i="38"/>
  <c r="Z41" i="4"/>
  <c r="X43" i="4"/>
  <c r="Z41" i="26"/>
  <c r="X43" i="26"/>
  <c r="Z37" i="2"/>
  <c r="X41" i="2"/>
  <c r="Z37" i="14"/>
  <c r="X41" i="14"/>
  <c r="Z37" i="11"/>
  <c r="X41" i="11"/>
  <c r="Z37" i="7"/>
  <c r="X41" i="7"/>
  <c r="Z41" i="1"/>
  <c r="X43" i="1"/>
  <c r="Z41" i="33"/>
  <c r="X43" i="33"/>
  <c r="Z41" i="20"/>
  <c r="X43" i="20"/>
  <c r="X43" i="36"/>
  <c r="Z41" i="36"/>
  <c r="X43" i="27"/>
  <c r="Z41" i="27"/>
  <c r="X43" i="19"/>
  <c r="Z41" i="19"/>
  <c r="X41" i="8"/>
  <c r="Z37" i="8"/>
  <c r="X41" i="13"/>
  <c r="Z37" i="13"/>
  <c r="Z37" i="15"/>
  <c r="X41" i="15"/>
  <c r="Z41" i="37"/>
  <c r="X43" i="37"/>
  <c r="X41" i="25"/>
  <c r="Z37" i="25"/>
  <c r="Z37" i="10"/>
  <c r="X41" i="10"/>
  <c r="Z37" i="23"/>
  <c r="X41" i="23"/>
  <c r="Z41" i="30"/>
  <c r="X43" i="30"/>
  <c r="Z41" i="16"/>
  <c r="X43" i="16"/>
  <c r="Y47" i="10"/>
  <c r="Y47" i="34"/>
  <c r="Z43" i="40"/>
  <c r="X45" i="40"/>
  <c r="X43" i="3"/>
  <c r="Z41" i="3"/>
  <c r="X43" i="31"/>
  <c r="Z41" i="31"/>
  <c r="Z41" i="24"/>
  <c r="X43" i="24"/>
  <c r="X41" i="21"/>
  <c r="Z37" i="21"/>
  <c r="Z37" i="24"/>
  <c r="Z41" i="32"/>
  <c r="X43" i="32"/>
  <c r="Z41" i="40"/>
  <c r="Y47" i="6"/>
  <c r="Y47" i="22"/>
  <c r="X41" i="9"/>
  <c r="Z37" i="9"/>
  <c r="Z43" i="28"/>
  <c r="X45" i="28"/>
  <c r="Z37" i="22"/>
  <c r="X41" i="22"/>
  <c r="Z41" i="34"/>
  <c r="X43" i="34"/>
  <c r="Z41" i="17"/>
  <c r="X43" i="17"/>
  <c r="Z41" i="18"/>
  <c r="X43" i="18"/>
  <c r="Z41" i="35"/>
  <c r="X43" i="35"/>
  <c r="X45" i="39"/>
  <c r="Z43" i="39"/>
  <c r="Z41" i="28"/>
  <c r="Z41" i="6"/>
  <c r="X43" i="6"/>
  <c r="Z37" i="17"/>
  <c r="Z41" i="5"/>
  <c r="X43" i="5"/>
  <c r="Z41" i="39"/>
  <c r="Z41" i="29"/>
  <c r="X43" i="29"/>
  <c r="X45" i="18" l="1"/>
  <c r="Z43" i="18"/>
  <c r="X45" i="26"/>
  <c r="Z43" i="26"/>
  <c r="X45" i="6"/>
  <c r="Z43" i="6"/>
  <c r="Z43" i="32"/>
  <c r="X45" i="32"/>
  <c r="X45" i="31"/>
  <c r="Z43" i="31"/>
  <c r="Z41" i="13"/>
  <c r="X43" i="13"/>
  <c r="Z43" i="36"/>
  <c r="X45" i="36"/>
  <c r="Z43" i="17"/>
  <c r="X45" i="17"/>
  <c r="Z41" i="11"/>
  <c r="X43" i="11"/>
  <c r="Z43" i="29"/>
  <c r="X45" i="29"/>
  <c r="Z41" i="9"/>
  <c r="X43" i="9"/>
  <c r="X45" i="3"/>
  <c r="Z43" i="3"/>
  <c r="Z41" i="25"/>
  <c r="X43" i="25"/>
  <c r="Z41" i="8"/>
  <c r="X43" i="8"/>
  <c r="Z45" i="28"/>
  <c r="X47" i="28"/>
  <c r="Z47" i="28" s="1"/>
  <c r="X43" i="7"/>
  <c r="Z41" i="7"/>
  <c r="Z43" i="16"/>
  <c r="X45" i="16"/>
  <c r="Z43" i="4"/>
  <c r="X45" i="4"/>
  <c r="X45" i="34"/>
  <c r="Z43" i="34"/>
  <c r="Z45" i="40"/>
  <c r="X47" i="40"/>
  <c r="Z47" i="40" s="1"/>
  <c r="X45" i="30"/>
  <c r="Z43" i="30"/>
  <c r="Z43" i="37"/>
  <c r="X45" i="37"/>
  <c r="Z43" i="33"/>
  <c r="X45" i="33"/>
  <c r="Z41" i="14"/>
  <c r="X43" i="14"/>
  <c r="X45" i="38"/>
  <c r="Z43" i="38"/>
  <c r="Z43" i="20"/>
  <c r="X45" i="20"/>
  <c r="X47" i="39"/>
  <c r="Z47" i="39" s="1"/>
  <c r="Z45" i="39"/>
  <c r="Z41" i="21"/>
  <c r="X43" i="21"/>
  <c r="X45" i="19"/>
  <c r="Z43" i="19"/>
  <c r="Z43" i="5"/>
  <c r="X45" i="5"/>
  <c r="X45" i="35"/>
  <c r="Z43" i="35"/>
  <c r="Z41" i="22"/>
  <c r="X43" i="22"/>
  <c r="Z43" i="24"/>
  <c r="X45" i="24"/>
  <c r="X43" i="23"/>
  <c r="Z41" i="23"/>
  <c r="X43" i="15"/>
  <c r="Z41" i="15"/>
  <c r="Z43" i="1"/>
  <c r="X45" i="1"/>
  <c r="Z41" i="2"/>
  <c r="X43" i="2"/>
  <c r="Z45" i="12"/>
  <c r="X47" i="12"/>
  <c r="Z47" i="12" s="1"/>
  <c r="Z41" i="10"/>
  <c r="X43" i="10"/>
  <c r="X45" i="27"/>
  <c r="Z43" i="27"/>
  <c r="Z45" i="36" l="1"/>
  <c r="X47" i="36"/>
  <c r="Z47" i="36" s="1"/>
  <c r="Z43" i="2"/>
  <c r="X45" i="2"/>
  <c r="Z45" i="5"/>
  <c r="X47" i="5"/>
  <c r="Z47" i="5" s="1"/>
  <c r="Z45" i="20"/>
  <c r="X47" i="20"/>
  <c r="Z47" i="20" s="1"/>
  <c r="Z45" i="37"/>
  <c r="X47" i="37"/>
  <c r="Z47" i="37" s="1"/>
  <c r="X47" i="34"/>
  <c r="Z47" i="34" s="1"/>
  <c r="Z45" i="34"/>
  <c r="X47" i="6"/>
  <c r="Z47" i="6" s="1"/>
  <c r="Z45" i="6"/>
  <c r="X47" i="3"/>
  <c r="Z47" i="3" s="1"/>
  <c r="Z45" i="3"/>
  <c r="Z43" i="9"/>
  <c r="X45" i="9"/>
  <c r="Z45" i="24"/>
  <c r="X47" i="24"/>
  <c r="Z47" i="24" s="1"/>
  <c r="Z45" i="4"/>
  <c r="X47" i="4"/>
  <c r="Z47" i="4" s="1"/>
  <c r="Z43" i="8"/>
  <c r="X45" i="8"/>
  <c r="Z45" i="29"/>
  <c r="X47" i="29"/>
  <c r="Z47" i="29" s="1"/>
  <c r="Z43" i="13"/>
  <c r="X45" i="13"/>
  <c r="Z43" i="7"/>
  <c r="X45" i="7"/>
  <c r="Z45" i="1"/>
  <c r="X47" i="1"/>
  <c r="Z47" i="1" s="1"/>
  <c r="X47" i="26"/>
  <c r="Z47" i="26" s="1"/>
  <c r="Z45" i="26"/>
  <c r="X47" i="35"/>
  <c r="Z47" i="35" s="1"/>
  <c r="Z45" i="35"/>
  <c r="X47" i="27"/>
  <c r="Z47" i="27" s="1"/>
  <c r="Z45" i="27"/>
  <c r="X47" i="19"/>
  <c r="Z47" i="19" s="1"/>
  <c r="Z45" i="19"/>
  <c r="X47" i="38"/>
  <c r="Z47" i="38" s="1"/>
  <c r="Z45" i="38"/>
  <c r="X47" i="30"/>
  <c r="Z47" i="30" s="1"/>
  <c r="Z45" i="30"/>
  <c r="Z45" i="16"/>
  <c r="X47" i="16"/>
  <c r="Z47" i="16" s="1"/>
  <c r="Z43" i="25"/>
  <c r="X45" i="25"/>
  <c r="X45" i="11"/>
  <c r="Z43" i="11"/>
  <c r="X45" i="23"/>
  <c r="Z43" i="23"/>
  <c r="X45" i="10"/>
  <c r="Z43" i="10"/>
  <c r="X45" i="22"/>
  <c r="Z43" i="22"/>
  <c r="Z43" i="21"/>
  <c r="X45" i="21"/>
  <c r="X45" i="14"/>
  <c r="Z43" i="14"/>
  <c r="X47" i="31"/>
  <c r="Z47" i="31" s="1"/>
  <c r="Z45" i="31"/>
  <c r="Z45" i="33"/>
  <c r="X47" i="33"/>
  <c r="Z47" i="33" s="1"/>
  <c r="X45" i="15"/>
  <c r="Z43" i="15"/>
  <c r="Z45" i="17"/>
  <c r="X47" i="17"/>
  <c r="Z47" i="17" s="1"/>
  <c r="Z45" i="32"/>
  <c r="X47" i="32"/>
  <c r="Z47" i="32" s="1"/>
  <c r="X47" i="18"/>
  <c r="Z47" i="18" s="1"/>
  <c r="Z45" i="18"/>
  <c r="X47" i="7" l="1"/>
  <c r="Z47" i="7" s="1"/>
  <c r="Z45" i="7"/>
  <c r="X47" i="10"/>
  <c r="Z47" i="10" s="1"/>
  <c r="Z45" i="10"/>
  <c r="Z45" i="13"/>
  <c r="X47" i="13"/>
  <c r="Z47" i="13" s="1"/>
  <c r="Z45" i="21"/>
  <c r="X47" i="21"/>
  <c r="Z47" i="21" s="1"/>
  <c r="Z45" i="9"/>
  <c r="X47" i="9"/>
  <c r="Z47" i="9" s="1"/>
  <c r="Z45" i="25"/>
  <c r="X47" i="25"/>
  <c r="Z47" i="25" s="1"/>
  <c r="Z45" i="8"/>
  <c r="X47" i="8"/>
  <c r="Z47" i="8" s="1"/>
  <c r="X47" i="22"/>
  <c r="Z47" i="22" s="1"/>
  <c r="Z45" i="22"/>
  <c r="Z45" i="2"/>
  <c r="X47" i="2"/>
  <c r="Z47" i="2" s="1"/>
  <c r="X47" i="14"/>
  <c r="Z47" i="14" s="1"/>
  <c r="Z45" i="14"/>
  <c r="X47" i="23"/>
  <c r="Z47" i="23" s="1"/>
  <c r="Z45" i="23"/>
  <c r="Z45" i="15"/>
  <c r="X47" i="15"/>
  <c r="Z47" i="15" s="1"/>
  <c r="X47" i="11"/>
  <c r="Z47" i="11" s="1"/>
  <c r="Z45" i="11"/>
</calcChain>
</file>

<file path=xl/sharedStrings.xml><?xml version="1.0" encoding="utf-8"?>
<sst xmlns="http://schemas.openxmlformats.org/spreadsheetml/2006/main" count="4760" uniqueCount="112">
  <si>
    <t>Eastern Cape: Buffalo City (BUF)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</si>
  <si>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</si>
  <si>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</si>
  <si>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</si>
  <si>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</si>
  <si>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</si>
  <si>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</si>
  <si>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</si>
  <si>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</si>
  <si>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</si>
  <si>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</si>
  <si>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</si>
  <si>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</si>
  <si>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</si>
  <si>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</si>
  <si>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</si>
  <si>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</si>
  <si>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</si>
  <si>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</si>
  <si>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</si>
  <si>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</si>
  <si>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</si>
  <si>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</si>
  <si>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</si>
  <si>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</si>
  <si>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</si>
  <si>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</si>
  <si>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</si>
  <si>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</si>
  <si>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</si>
  <si>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</si>
  <si>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</si>
  <si>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</si>
  <si>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</si>
  <si>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</si>
  <si>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</si>
  <si>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</si>
  <si>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</si>
  <si>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</si>
  <si>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</si>
  <si>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</si>
  <si>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</si>
  <si>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</si>
  <si>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</si>
  <si>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</si>
  <si>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</si>
  <si>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</si>
  <si>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</si>
  <si>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</si>
  <si>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</si>
  <si>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</si>
  <si>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</si>
  <si>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</si>
  <si>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</si>
  <si>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</si>
  <si>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</si>
  <si>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</si>
  <si>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</si>
  <si>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</si>
  <si>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</si>
  <si>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</si>
  <si>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</si>
  <si>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</si>
  <si>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</si>
  <si>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</si>
  <si>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</si>
  <si>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</si>
  <si>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</si>
  <si>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</si>
  <si>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</si>
  <si>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</si>
  <si>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</si>
  <si>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Water management                                   ) for 4th Quarter ended 30 June 2022 (Figures Finalised as at 2022/08/09)</t>
  </si>
  <si>
    <t>Eastern Cape: Dr Beyers Naude (EC101) - Table C4 Quarterly Budgeted Financial Performance ( Water management                                   ) for 4th Quarter ended 30 June 2022 (Figures Finalised as at 2022/08/09)</t>
  </si>
  <si>
    <t>Eastern Cape: Blue Crane Route (EC102) - Table C4 Quarterly Budgeted Financial Performance ( Water management                                   ) for 4th Quarter ended 30 June 2022 (Figures Finalised as at 2022/08/09)</t>
  </si>
  <si>
    <t>Eastern Cape: Makana (EC104) - Table C4 Quarterly Budgeted Financial Performance ( Water management                                   ) for 4th Quarter ended 30 June 2022 (Figures Finalised as at 2022/08/09)</t>
  </si>
  <si>
    <t>Eastern Cape: Ndlambe (EC105) - Table C4 Quarterly Budgeted Financial Performance ( Water management                                   ) for 4th Quarter ended 30 June 2022 (Figures Finalised as at 2022/08/09)</t>
  </si>
  <si>
    <t>Eastern Cape: Sundays River Valley (EC106) - Table C4 Quarterly Budgeted Financial Performance ( Water management                                   ) for 4th Quarter ended 30 June 2022 (Figures Finalised as at 2022/08/09)</t>
  </si>
  <si>
    <t>Eastern Cape: Kouga (EC108) - Table C4 Quarterly Budgeted Financial Performance ( Water management                                   ) for 4th Quarter ended 30 June 2022 (Figures Finalised as at 2022/08/09)</t>
  </si>
  <si>
    <t>Eastern Cape: Kou-Kamma (EC109) - Table C4 Quarterly Budgeted Financial Performance ( Water management                                   ) for 4th Quarter ended 30 June 2022 (Figures Finalised as at 2022/08/09)</t>
  </si>
  <si>
    <t>Eastern Cape: Sarah Baartman (DC10) - Table C4 Quarterly Budgeted Financial Performance ( Water management                                   ) for 4th Quarter ended 30 June 2022 (Figures Finalised as at 2022/08/09)</t>
  </si>
  <si>
    <t>Eastern Cape: Mbhashe (EC121) - Table C4 Quarterly Budgeted Financial Performance ( Water management                                   ) for 4th Quarter ended 30 June 2022 (Figures Finalised as at 2022/08/09)</t>
  </si>
  <si>
    <t>Eastern Cape: Mnquma (EC122) - Table C4 Quarterly Budgeted Financial Performance ( Water management                                   ) for 4th Quarter ended 30 June 2022 (Figures Finalised as at 2022/08/09)</t>
  </si>
  <si>
    <t>Eastern Cape: Great Kei (EC123) - Table C4 Quarterly Budgeted Financial Performance ( Water management                                   ) for 4th Quarter ended 30 June 2022 (Figures Finalised as at 2022/08/09)</t>
  </si>
  <si>
    <t>Eastern Cape: Amahlathi (EC124) - Table C4 Quarterly Budgeted Financial Performance ( Water management                                   ) for 4th Quarter ended 30 June 2022 (Figures Finalised as at 2022/08/09)</t>
  </si>
  <si>
    <t>Eastern Cape: Ngqushwa (EC126) - Table C4 Quarterly Budgeted Financial Performance ( Water management                                   ) for 4th Quarter ended 30 June 2022 (Figures Finalised as at 2022/08/09)</t>
  </si>
  <si>
    <t>Eastern Cape: Raymond Mhlaba (EC129) - Table C4 Quarterly Budgeted Financial Performance ( Water management                                   ) for 4th Quarter ended 30 June 2022 (Figures Finalised as at 2022/08/09)</t>
  </si>
  <si>
    <t>Eastern Cape: Amathole (DC12) - Table C4 Quarterly Budgeted Financial Performance ( Water management                                   ) for 4th Quarter ended 30 June 2022 (Figures Finalised as at 2022/08/09)</t>
  </si>
  <si>
    <t>Eastern Cape: Inxuba Yethemba (EC131) - Table C4 Quarterly Budgeted Financial Performance ( Water management                                   ) for 4th Quarter ended 30 June 2022 (Figures Finalised as at 2022/08/09)</t>
  </si>
  <si>
    <t>Eastern Cape: Intsika Yethu (EC135) - Table C4 Quarterly Budgeted Financial Performance ( Water management                                   ) for 4th Quarter ended 30 June 2022 (Figures Finalised as at 2022/08/09)</t>
  </si>
  <si>
    <t>Eastern Cape: Emalahleni (EC) (EC136) - Table C4 Quarterly Budgeted Financial Performance ( Water management                                   ) for 4th Quarter ended 30 June 2022 (Figures Finalised as at 2022/08/09)</t>
  </si>
  <si>
    <t>Eastern Cape: Engcobo (EC137) - Table C4 Quarterly Budgeted Financial Performance ( Water management                                   ) for 4th Quarter ended 30 June 2022 (Figures Finalised as at 2022/08/09)</t>
  </si>
  <si>
    <t>Eastern Cape: Sakhisizwe (EC138) - Table C4 Quarterly Budgeted Financial Performance ( Water management                                   ) for 4th Quarter ended 30 June 2022 (Figures Finalised as at 2022/08/09)</t>
  </si>
  <si>
    <t>Eastern Cape: Enoch Mgijima (EC139) - Table C4 Quarterly Budgeted Financial Performance ( Water management                                   ) for 4th Quarter ended 30 June 2022 (Figures Finalised as at 2022/08/09)</t>
  </si>
  <si>
    <t>Eastern Cape: Chris Hani (DC13) - Table C4 Quarterly Budgeted Financial Performance ( Water management                                   ) for 4th Quarter ended 30 June 2022 (Figures Finalised as at 2022/08/09)</t>
  </si>
  <si>
    <t>Eastern Cape: Elundini (EC141) - Table C4 Quarterly Budgeted Financial Performance ( Water management                                   ) for 4th Quarter ended 30 June 2022 (Figures Finalised as at 2022/08/09)</t>
  </si>
  <si>
    <t>Eastern Cape: Senqu (EC142) - Table C4 Quarterly Budgeted Financial Performance ( Water management                                   ) for 4th Quarter ended 30 June 2022 (Figures Finalised as at 2022/08/09)</t>
  </si>
  <si>
    <t>Eastern Cape: Walter Sisulu (EC145) - Table C4 Quarterly Budgeted Financial Performance ( Water management                                   ) for 4th Quarter ended 30 June 2022 (Figures Finalised as at 2022/08/09)</t>
  </si>
  <si>
    <t>Eastern Cape: Joe Gqabi (DC14) - Table C4 Quarterly Budgeted Financial Performance ( Water management                                   ) for 4th Quarter ended 30 June 2022 (Figures Finalised as at 2022/08/09)</t>
  </si>
  <si>
    <t>Eastern Cape: Ngquza Hills (EC153) - Table C4 Quarterly Budgeted Financial Performance ( Water management                                   ) for 4th Quarter ended 30 June 2022 (Figures Finalised as at 2022/08/09)</t>
  </si>
  <si>
    <t>Eastern Cape: Port St Johns (EC154) - Table C4 Quarterly Budgeted Financial Performance ( Water management                                   ) for 4th Quarter ended 30 June 2022 (Figures Finalised as at 2022/08/09)</t>
  </si>
  <si>
    <t>Eastern Cape: Nyandeni (EC155) - Table C4 Quarterly Budgeted Financial Performance ( Water management                                   ) for 4th Quarter ended 30 June 2022 (Figures Finalised as at 2022/08/09)</t>
  </si>
  <si>
    <t>Eastern Cape: Mhlontlo (EC156) - Table C4 Quarterly Budgeted Financial Performance ( Water management                                   ) for 4th Quarter ended 30 June 2022 (Figures Finalised as at 2022/08/09)</t>
  </si>
  <si>
    <t>Eastern Cape: King Sabata Dalindyebo (EC157) - Table C4 Quarterly Budgeted Financial Performance ( Water management                                   ) for 4th Quarter ended 30 June 2022 (Figures Finalised as at 2022/08/09)</t>
  </si>
  <si>
    <t>Eastern Cape: O R Tambo (DC15) - Table C4 Quarterly Budgeted Financial Performance ( Water management                                   ) for 4th Quarter ended 30 June 2022 (Figures Finalised as at 2022/08/09)</t>
  </si>
  <si>
    <t>Eastern Cape: Matatiele (EC441) - Table C4 Quarterly Budgeted Financial Performance ( Water management                                   ) for 4th Quarter ended 30 June 2022 (Figures Finalised as at 2022/08/09)</t>
  </si>
  <si>
    <t>Eastern Cape: Umzimvubu (EC442) - Table C4 Quarterly Budgeted Financial Performance ( Water management                                   ) for 4th Quarter ended 30 June 2022 (Figures Finalised as at 2022/08/09)</t>
  </si>
  <si>
    <t>Eastern Cape: Winnie Madikizela-Mandela (EC443) - Table C4 Quarterly Budgeted Financial Performance ( Water management                                   ) for 4th Quarter ended 30 June 2022 (Figures Finalised as at 2022/08/09)</t>
  </si>
  <si>
    <t>Eastern Cape: Ntabankulu (EC444) - Table C4 Quarterly Budgeted Financial Performance ( Water management                                   ) for 4th Quarter ended 30 June 2022 (Figures Finalised as at 2022/08/09)</t>
  </si>
  <si>
    <t>Eastern Cape: Alfred Nzo (DC44)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</si>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</sst>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328540</v>
      </c>
      <c r="D6" s="6"/>
      <c r="E6" s="7">
        <v>393540</v>
      </c>
      <c r="F6" s="8">
        <v>393540</v>
      </c>
      <c r="G6" s="8">
        <v>181005</v>
      </c>
      <c r="H6" s="8">
        <v>14771</v>
      </c>
      <c r="I6" s="8">
        <v>38371</v>
      </c>
      <c r="J6" s="8">
        <v>234147</v>
      </c>
      <c r="K6" s="8">
        <v>18119</v>
      </c>
      <c r="L6" s="8">
        <v>17233</v>
      </c>
      <c r="M6" s="8">
        <v>6958</v>
      </c>
      <c r="N6" s="8">
        <v>42310</v>
      </c>
      <c r="O6" s="8">
        <v>8627</v>
      </c>
      <c r="P6" s="8">
        <v>16490</v>
      </c>
      <c r="Q6" s="8">
        <v>19472</v>
      </c>
      <c r="R6" s="8">
        <v>44589</v>
      </c>
      <c r="S6" s="8">
        <v>33796</v>
      </c>
      <c r="T6" s="8">
        <v>77816</v>
      </c>
      <c r="U6" s="8">
        <v>31584</v>
      </c>
      <c r="V6" s="8">
        <v>143196</v>
      </c>
      <c r="W6" s="8">
        <v>464242</v>
      </c>
      <c r="X6" s="8">
        <v>393540</v>
      </c>
      <c r="Y6" s="8">
        <v>70702</v>
      </c>
      <c r="Z6" s="2">
        <v>17.965645169487217</v>
      </c>
      <c r="AA6" s="6">
        <v>393540</v>
      </c>
    </row>
    <row r="7" spans="1:27" ht="13.5" x14ac:dyDescent="0.25">
      <c r="A7" s="25" t="s">
        <v>35</v>
      </c>
      <c r="B7" s="24" t="s">
        <v>32</v>
      </c>
      <c r="C7" s="6">
        <v>4118517128</v>
      </c>
      <c r="D7" s="6"/>
      <c r="E7" s="7">
        <v>3687587399</v>
      </c>
      <c r="F7" s="8">
        <v>4859483246</v>
      </c>
      <c r="G7" s="8">
        <v>511427381</v>
      </c>
      <c r="H7" s="8">
        <v>179354915</v>
      </c>
      <c r="I7" s="8">
        <v>699943032</v>
      </c>
      <c r="J7" s="8">
        <v>1390725328</v>
      </c>
      <c r="K7" s="8">
        <v>550078920</v>
      </c>
      <c r="L7" s="8">
        <v>444075053</v>
      </c>
      <c r="M7" s="8">
        <v>401042797</v>
      </c>
      <c r="N7" s="8">
        <v>1395196770</v>
      </c>
      <c r="O7" s="8">
        <v>435481948</v>
      </c>
      <c r="P7" s="8">
        <v>553569312</v>
      </c>
      <c r="Q7" s="8">
        <v>396469244</v>
      </c>
      <c r="R7" s="8">
        <v>1385520504</v>
      </c>
      <c r="S7" s="8">
        <v>363070021</v>
      </c>
      <c r="T7" s="8">
        <v>275459339</v>
      </c>
      <c r="U7" s="8">
        <v>354506325</v>
      </c>
      <c r="V7" s="8">
        <v>993035685</v>
      </c>
      <c r="W7" s="8">
        <v>5164478287</v>
      </c>
      <c r="X7" s="8">
        <v>4859483267</v>
      </c>
      <c r="Y7" s="8">
        <v>304995020</v>
      </c>
      <c r="Z7" s="2">
        <v>6.2762850130830588</v>
      </c>
      <c r="AA7" s="6">
        <v>4859483246</v>
      </c>
    </row>
    <row r="8" spans="1:27" ht="13.5" x14ac:dyDescent="0.25">
      <c r="A8" s="25" t="s">
        <v>36</v>
      </c>
      <c r="B8" s="24" t="s">
        <v>32</v>
      </c>
      <c r="C8" s="6">
        <v>127502810</v>
      </c>
      <c r="D8" s="6"/>
      <c r="E8" s="7">
        <v>116994162</v>
      </c>
      <c r="F8" s="8">
        <v>116994162</v>
      </c>
      <c r="G8" s="8">
        <v>5331901</v>
      </c>
      <c r="H8" s="8">
        <v>4918109</v>
      </c>
      <c r="I8" s="8">
        <v>5084626</v>
      </c>
      <c r="J8" s="8">
        <v>15334636</v>
      </c>
      <c r="K8" s="8">
        <v>4768881</v>
      </c>
      <c r="L8" s="8">
        <v>4881398</v>
      </c>
      <c r="M8" s="8">
        <v>5177232</v>
      </c>
      <c r="N8" s="8">
        <v>14827511</v>
      </c>
      <c r="O8" s="8">
        <v>5061180</v>
      </c>
      <c r="P8" s="8">
        <v>4585980</v>
      </c>
      <c r="Q8" s="8">
        <v>4742404</v>
      </c>
      <c r="R8" s="8">
        <v>14389564</v>
      </c>
      <c r="S8" s="8">
        <v>4848919</v>
      </c>
      <c r="T8" s="8">
        <v>5091359</v>
      </c>
      <c r="U8" s="8">
        <v>4697113</v>
      </c>
      <c r="V8" s="8">
        <v>14637391</v>
      </c>
      <c r="W8" s="8">
        <v>59189102</v>
      </c>
      <c r="X8" s="8">
        <v>116994162</v>
      </c>
      <c r="Y8" s="8">
        <v>-57805060</v>
      </c>
      <c r="Z8" s="2">
        <v>-49.408499545473042</v>
      </c>
      <c r="AA8" s="6">
        <v>116994162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642629</v>
      </c>
      <c r="D11" s="6"/>
      <c r="E11" s="7">
        <v>563919</v>
      </c>
      <c r="F11" s="8">
        <v>563919</v>
      </c>
      <c r="G11" s="8">
        <v>1744</v>
      </c>
      <c r="H11" s="8">
        <v>55111</v>
      </c>
      <c r="I11" s="8">
        <v>55111</v>
      </c>
      <c r="J11" s="8">
        <v>111966</v>
      </c>
      <c r="K11" s="8">
        <v>71566</v>
      </c>
      <c r="L11" s="8">
        <v>56640</v>
      </c>
      <c r="M11" s="8">
        <v>58213</v>
      </c>
      <c r="N11" s="8">
        <v>186419</v>
      </c>
      <c r="O11" s="8">
        <v>60930</v>
      </c>
      <c r="P11" s="8">
        <v>59186</v>
      </c>
      <c r="Q11" s="8">
        <v>60699</v>
      </c>
      <c r="R11" s="8">
        <v>180815</v>
      </c>
      <c r="S11" s="8">
        <v>62443</v>
      </c>
      <c r="T11" s="8">
        <v>32741</v>
      </c>
      <c r="U11" s="8">
        <v>56132</v>
      </c>
      <c r="V11" s="8">
        <v>151316</v>
      </c>
      <c r="W11" s="8">
        <v>630516</v>
      </c>
      <c r="X11" s="8">
        <v>563919</v>
      </c>
      <c r="Y11" s="8">
        <v>66597</v>
      </c>
      <c r="Z11" s="2">
        <v>11.809674793720374</v>
      </c>
      <c r="AA11" s="6">
        <v>563919</v>
      </c>
    </row>
    <row r="12" spans="1:27" ht="13.5" x14ac:dyDescent="0.25">
      <c r="A12" s="25" t="s">
        <v>39</v>
      </c>
      <c r="B12" s="29" t="s">
        <v>32</v>
      </c>
      <c r="C12" s="6">
        <v>-558893</v>
      </c>
      <c r="D12" s="6"/>
      <c r="E12" s="7"/>
      <c r="F12" s="8"/>
      <c r="G12" s="8"/>
      <c r="H12" s="8"/>
      <c r="I12" s="8">
        <v>179814</v>
      </c>
      <c r="J12" s="8">
        <v>179814</v>
      </c>
      <c r="K12" s="8"/>
      <c r="L12" s="8"/>
      <c r="M12" s="8"/>
      <c r="N12" s="8"/>
      <c r="O12" s="8"/>
      <c r="P12" s="8"/>
      <c r="Q12" s="8">
        <v>303221</v>
      </c>
      <c r="R12" s="8">
        <v>303221</v>
      </c>
      <c r="S12" s="8"/>
      <c r="T12" s="8">
        <v>333784</v>
      </c>
      <c r="U12" s="8"/>
      <c r="V12" s="8">
        <v>333784</v>
      </c>
      <c r="W12" s="8">
        <v>816819</v>
      </c>
      <c r="X12" s="8"/>
      <c r="Y12" s="8">
        <v>816819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299648511</v>
      </c>
      <c r="D13" s="6"/>
      <c r="E13" s="7">
        <v>213966712</v>
      </c>
      <c r="F13" s="8">
        <v>211980913</v>
      </c>
      <c r="G13" s="8">
        <v>5468476</v>
      </c>
      <c r="H13" s="8">
        <v>21788280</v>
      </c>
      <c r="I13" s="8">
        <v>22784097</v>
      </c>
      <c r="J13" s="8">
        <v>50040853</v>
      </c>
      <c r="K13" s="8">
        <v>23425359</v>
      </c>
      <c r="L13" s="8">
        <v>24765362</v>
      </c>
      <c r="M13" s="8">
        <v>23946602</v>
      </c>
      <c r="N13" s="8">
        <v>72137323</v>
      </c>
      <c r="O13" s="8">
        <v>34812831</v>
      </c>
      <c r="P13" s="8">
        <v>32662609</v>
      </c>
      <c r="Q13" s="8">
        <v>36482989</v>
      </c>
      <c r="R13" s="8">
        <v>103958429</v>
      </c>
      <c r="S13" s="8">
        <v>37401086</v>
      </c>
      <c r="T13" s="8">
        <v>35258843</v>
      </c>
      <c r="U13" s="8">
        <v>32968322</v>
      </c>
      <c r="V13" s="8">
        <v>105628251</v>
      </c>
      <c r="W13" s="8">
        <v>331764856</v>
      </c>
      <c r="X13" s="8">
        <v>211980913</v>
      </c>
      <c r="Y13" s="8">
        <v>119783943</v>
      </c>
      <c r="Z13" s="2">
        <v>56.506947396721522</v>
      </c>
      <c r="AA13" s="6">
        <v>211980913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196451</v>
      </c>
      <c r="D15" s="6"/>
      <c r="E15" s="7">
        <v>59400</v>
      </c>
      <c r="F15" s="8">
        <v>59400</v>
      </c>
      <c r="G15" s="8"/>
      <c r="H15" s="8"/>
      <c r="I15" s="8">
        <v>6454</v>
      </c>
      <c r="J15" s="8">
        <v>6454</v>
      </c>
      <c r="K15" s="8"/>
      <c r="L15" s="8"/>
      <c r="M15" s="8">
        <v>5867</v>
      </c>
      <c r="N15" s="8">
        <v>5867</v>
      </c>
      <c r="O15" s="8"/>
      <c r="P15" s="8"/>
      <c r="Q15" s="8">
        <v>12908</v>
      </c>
      <c r="R15" s="8">
        <v>12908</v>
      </c>
      <c r="S15" s="8">
        <v>6454</v>
      </c>
      <c r="T15" s="8"/>
      <c r="U15" s="8">
        <v>6454</v>
      </c>
      <c r="V15" s="8">
        <v>12908</v>
      </c>
      <c r="W15" s="8">
        <v>38137</v>
      </c>
      <c r="X15" s="8">
        <v>59400</v>
      </c>
      <c r="Y15" s="8">
        <v>-21263</v>
      </c>
      <c r="Z15" s="2">
        <v>-35.796296296296298</v>
      </c>
      <c r="AA15" s="6">
        <v>59400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1190045148</v>
      </c>
      <c r="D18" s="6"/>
      <c r="E18" s="7">
        <v>1343214754</v>
      </c>
      <c r="F18" s="8">
        <v>1431674428</v>
      </c>
      <c r="G18" s="8">
        <v>492047034</v>
      </c>
      <c r="H18" s="8">
        <v>12802029</v>
      </c>
      <c r="I18" s="8">
        <v>106890574</v>
      </c>
      <c r="J18" s="8">
        <v>611739637</v>
      </c>
      <c r="K18" s="8">
        <v>85632759</v>
      </c>
      <c r="L18" s="8">
        <v>17724347</v>
      </c>
      <c r="M18" s="8">
        <v>427944143</v>
      </c>
      <c r="N18" s="8">
        <v>531301249</v>
      </c>
      <c r="O18" s="8">
        <v>2331119</v>
      </c>
      <c r="P18" s="8">
        <v>-27164211</v>
      </c>
      <c r="Q18" s="8">
        <v>382032054</v>
      </c>
      <c r="R18" s="8">
        <v>357198962</v>
      </c>
      <c r="S18" s="8">
        <v>84097583</v>
      </c>
      <c r="T18" s="8">
        <v>7916871</v>
      </c>
      <c r="U18" s="8">
        <v>282349861</v>
      </c>
      <c r="V18" s="8">
        <v>374364315</v>
      </c>
      <c r="W18" s="8">
        <v>1874604163</v>
      </c>
      <c r="X18" s="8">
        <v>1431674422</v>
      </c>
      <c r="Y18" s="8">
        <v>442929741</v>
      </c>
      <c r="Z18" s="2">
        <v>30.937881839171393</v>
      </c>
      <c r="AA18" s="6">
        <v>1431674428</v>
      </c>
    </row>
    <row r="19" spans="1:27" ht="13.5" x14ac:dyDescent="0.25">
      <c r="A19" s="23" t="s">
        <v>46</v>
      </c>
      <c r="B19" s="29" t="s">
        <v>32</v>
      </c>
      <c r="C19" s="6">
        <v>454226816</v>
      </c>
      <c r="D19" s="6"/>
      <c r="E19" s="7">
        <v>226904699</v>
      </c>
      <c r="F19" s="26">
        <v>92575357</v>
      </c>
      <c r="G19" s="26">
        <v>5731686</v>
      </c>
      <c r="H19" s="26">
        <v>-5359813</v>
      </c>
      <c r="I19" s="26">
        <v>-10713635</v>
      </c>
      <c r="J19" s="26">
        <v>-10341762</v>
      </c>
      <c r="K19" s="26">
        <v>-332241</v>
      </c>
      <c r="L19" s="26">
        <v>-531318</v>
      </c>
      <c r="M19" s="26">
        <v>-12981084</v>
      </c>
      <c r="N19" s="26">
        <v>-13844643</v>
      </c>
      <c r="O19" s="26">
        <v>-296401</v>
      </c>
      <c r="P19" s="26">
        <v>-3373953</v>
      </c>
      <c r="Q19" s="26">
        <v>-7199825</v>
      </c>
      <c r="R19" s="26">
        <v>-10870179</v>
      </c>
      <c r="S19" s="26">
        <v>-3118019</v>
      </c>
      <c r="T19" s="26">
        <v>971496</v>
      </c>
      <c r="U19" s="26">
        <v>-4075777</v>
      </c>
      <c r="V19" s="26">
        <v>-6222300</v>
      </c>
      <c r="W19" s="26">
        <v>-41278884</v>
      </c>
      <c r="X19" s="26">
        <v>92575357</v>
      </c>
      <c r="Y19" s="26">
        <v>-133854241</v>
      </c>
      <c r="Z19" s="27">
        <v>-144.58949480475673</v>
      </c>
      <c r="AA19" s="28">
        <v>92575357</v>
      </c>
    </row>
    <row r="20" spans="1:27" ht="13.5" x14ac:dyDescent="0.25">
      <c r="A20" s="23" t="s">
        <v>47</v>
      </c>
      <c r="B20" s="29" t="s">
        <v>32</v>
      </c>
      <c r="C20" s="6">
        <v>57151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638</v>
      </c>
      <c r="V20" s="8">
        <v>638</v>
      </c>
      <c r="W20" s="30">
        <v>638</v>
      </c>
      <c r="X20" s="8"/>
      <c r="Y20" s="8">
        <v>638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6190606291</v>
      </c>
      <c r="D21" s="33">
        <f t="shared" si="0"/>
        <v>0</v>
      </c>
      <c r="E21" s="34">
        <f t="shared" si="0"/>
        <v>5589684585</v>
      </c>
      <c r="F21" s="35">
        <f t="shared" si="0"/>
        <v>6713724965</v>
      </c>
      <c r="G21" s="35">
        <f t="shared" si="0"/>
        <v>1020189227</v>
      </c>
      <c r="H21" s="35">
        <f t="shared" si="0"/>
        <v>213573402</v>
      </c>
      <c r="I21" s="35">
        <f t="shared" si="0"/>
        <v>824268444</v>
      </c>
      <c r="J21" s="35">
        <f t="shared" si="0"/>
        <v>2058031073</v>
      </c>
      <c r="K21" s="35">
        <f t="shared" si="0"/>
        <v>663663363</v>
      </c>
      <c r="L21" s="35">
        <f t="shared" si="0"/>
        <v>490988715</v>
      </c>
      <c r="M21" s="35">
        <f t="shared" si="0"/>
        <v>845200728</v>
      </c>
      <c r="N21" s="35">
        <f t="shared" si="0"/>
        <v>1999852806</v>
      </c>
      <c r="O21" s="35">
        <f t="shared" si="0"/>
        <v>477460234</v>
      </c>
      <c r="P21" s="35">
        <f t="shared" si="0"/>
        <v>560355413</v>
      </c>
      <c r="Q21" s="35">
        <f t="shared" si="0"/>
        <v>812923166</v>
      </c>
      <c r="R21" s="35">
        <f t="shared" si="0"/>
        <v>1850738813</v>
      </c>
      <c r="S21" s="35">
        <f t="shared" si="0"/>
        <v>486402283</v>
      </c>
      <c r="T21" s="35">
        <f t="shared" si="0"/>
        <v>325142249</v>
      </c>
      <c r="U21" s="35">
        <f t="shared" si="0"/>
        <v>670540652</v>
      </c>
      <c r="V21" s="35">
        <f t="shared" si="0"/>
        <v>1482085184</v>
      </c>
      <c r="W21" s="35">
        <f t="shared" si="0"/>
        <v>7390707876</v>
      </c>
      <c r="X21" s="35">
        <f t="shared" si="0"/>
        <v>6713724980</v>
      </c>
      <c r="Y21" s="35">
        <f t="shared" si="0"/>
        <v>676982896</v>
      </c>
      <c r="Z21" s="36">
        <f>+IF(X21&lt;&gt;0,+(Y21/X21)*100,0)</f>
        <v>10.083566098056044</v>
      </c>
      <c r="AA21" s="33">
        <f>SUM(AA5:AA20)</f>
        <v>6713724965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1342158895</v>
      </c>
      <c r="D24" s="6"/>
      <c r="E24" s="7">
        <v>1305170902</v>
      </c>
      <c r="F24" s="8">
        <v>1271426443</v>
      </c>
      <c r="G24" s="8">
        <v>88472347</v>
      </c>
      <c r="H24" s="8">
        <v>97283880</v>
      </c>
      <c r="I24" s="8">
        <v>104656175</v>
      </c>
      <c r="J24" s="8">
        <v>290412402</v>
      </c>
      <c r="K24" s="8">
        <v>106979534</v>
      </c>
      <c r="L24" s="8">
        <v>122927197</v>
      </c>
      <c r="M24" s="8">
        <v>125024051</v>
      </c>
      <c r="N24" s="8">
        <v>354930782</v>
      </c>
      <c r="O24" s="8">
        <v>105019206</v>
      </c>
      <c r="P24" s="8">
        <v>102492976</v>
      </c>
      <c r="Q24" s="8">
        <v>101575653</v>
      </c>
      <c r="R24" s="8">
        <v>309087835</v>
      </c>
      <c r="S24" s="8">
        <v>100818527</v>
      </c>
      <c r="T24" s="8">
        <v>120177157</v>
      </c>
      <c r="U24" s="8">
        <v>104944847</v>
      </c>
      <c r="V24" s="8">
        <v>325940531</v>
      </c>
      <c r="W24" s="8">
        <v>1280371550</v>
      </c>
      <c r="X24" s="8">
        <v>1271426740</v>
      </c>
      <c r="Y24" s="8">
        <v>8944810</v>
      </c>
      <c r="Z24" s="2">
        <v>0.70352539541523251</v>
      </c>
      <c r="AA24" s="6">
        <v>1271426443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2279059854</v>
      </c>
      <c r="D26" s="6"/>
      <c r="E26" s="7">
        <v>870309849</v>
      </c>
      <c r="F26" s="8">
        <v>1961720087</v>
      </c>
      <c r="G26" s="8"/>
      <c r="H26" s="8">
        <v>19780450</v>
      </c>
      <c r="I26" s="8">
        <v>23037504</v>
      </c>
      <c r="J26" s="8">
        <v>42817954</v>
      </c>
      <c r="K26" s="8">
        <v>20558643</v>
      </c>
      <c r="L26" s="8">
        <v>26438997</v>
      </c>
      <c r="M26" s="8">
        <v>40531104</v>
      </c>
      <c r="N26" s="8">
        <v>87528744</v>
      </c>
      <c r="O26" s="8">
        <v>23946392</v>
      </c>
      <c r="P26" s="8">
        <v>103680346</v>
      </c>
      <c r="Q26" s="8">
        <v>45863231</v>
      </c>
      <c r="R26" s="8">
        <v>173489969</v>
      </c>
      <c r="S26" s="8">
        <v>26399116</v>
      </c>
      <c r="T26" s="8">
        <v>38144865</v>
      </c>
      <c r="U26" s="8">
        <v>62813063</v>
      </c>
      <c r="V26" s="8">
        <v>127357044</v>
      </c>
      <c r="W26" s="8">
        <v>431193711</v>
      </c>
      <c r="X26" s="8">
        <v>1961720090</v>
      </c>
      <c r="Y26" s="8">
        <v>-1530526379</v>
      </c>
      <c r="Z26" s="2">
        <v>-78.019610789631059</v>
      </c>
      <c r="AA26" s="6">
        <v>1961720087</v>
      </c>
    </row>
    <row r="27" spans="1:27" ht="13.5" x14ac:dyDescent="0.25">
      <c r="A27" s="25" t="s">
        <v>53</v>
      </c>
      <c r="B27" s="24" t="s">
        <v>32</v>
      </c>
      <c r="C27" s="6">
        <v>1086203506</v>
      </c>
      <c r="D27" s="6"/>
      <c r="E27" s="7">
        <v>799001187</v>
      </c>
      <c r="F27" s="8">
        <v>794370852</v>
      </c>
      <c r="G27" s="8">
        <v>14206932</v>
      </c>
      <c r="H27" s="8">
        <v>25838497</v>
      </c>
      <c r="I27" s="8">
        <v>15187756</v>
      </c>
      <c r="J27" s="8">
        <v>55233185</v>
      </c>
      <c r="K27" s="8">
        <v>14021790</v>
      </c>
      <c r="L27" s="8">
        <v>37955107</v>
      </c>
      <c r="M27" s="8">
        <v>33820349</v>
      </c>
      <c r="N27" s="8">
        <v>85797246</v>
      </c>
      <c r="O27" s="8">
        <v>17969600</v>
      </c>
      <c r="P27" s="8">
        <v>19514242</v>
      </c>
      <c r="Q27" s="8">
        <v>42212531</v>
      </c>
      <c r="R27" s="8">
        <v>79696373</v>
      </c>
      <c r="S27" s="8">
        <v>24884960</v>
      </c>
      <c r="T27" s="8">
        <v>23673125</v>
      </c>
      <c r="U27" s="8">
        <v>115890503</v>
      </c>
      <c r="V27" s="8">
        <v>164448588</v>
      </c>
      <c r="W27" s="8">
        <v>385175392</v>
      </c>
      <c r="X27" s="8">
        <v>794370924</v>
      </c>
      <c r="Y27" s="8">
        <v>-409195532</v>
      </c>
      <c r="Z27" s="2">
        <v>-51.511896978746918</v>
      </c>
      <c r="AA27" s="6">
        <v>794370852</v>
      </c>
    </row>
    <row r="28" spans="1:27" ht="13.5" x14ac:dyDescent="0.25">
      <c r="A28" s="25" t="s">
        <v>54</v>
      </c>
      <c r="B28" s="24" t="s">
        <v>32</v>
      </c>
      <c r="C28" s="6">
        <v>33749733</v>
      </c>
      <c r="D28" s="6"/>
      <c r="E28" s="7">
        <v>43397131</v>
      </c>
      <c r="F28" s="8">
        <v>32096764</v>
      </c>
      <c r="G28" s="8">
        <v>607719</v>
      </c>
      <c r="H28" s="8">
        <v>-7946355</v>
      </c>
      <c r="I28" s="8">
        <v>3891794</v>
      </c>
      <c r="J28" s="8">
        <v>-3446842</v>
      </c>
      <c r="K28" s="8">
        <v>582897</v>
      </c>
      <c r="L28" s="8">
        <v>2843293</v>
      </c>
      <c r="M28" s="8">
        <v>582390</v>
      </c>
      <c r="N28" s="8">
        <v>4008580</v>
      </c>
      <c r="O28" s="8">
        <v>8821392</v>
      </c>
      <c r="P28" s="8">
        <v>495072</v>
      </c>
      <c r="Q28" s="8">
        <v>3868673</v>
      </c>
      <c r="R28" s="8">
        <v>13185137</v>
      </c>
      <c r="S28" s="8">
        <v>504646</v>
      </c>
      <c r="T28" s="8">
        <v>3215609</v>
      </c>
      <c r="U28" s="8">
        <v>773603</v>
      </c>
      <c r="V28" s="8">
        <v>4493858</v>
      </c>
      <c r="W28" s="8">
        <v>18240733</v>
      </c>
      <c r="X28" s="8">
        <v>32096764</v>
      </c>
      <c r="Y28" s="8">
        <v>-13856031</v>
      </c>
      <c r="Z28" s="2">
        <v>-43.16955752922631</v>
      </c>
      <c r="AA28" s="6">
        <v>32096764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452413460</v>
      </c>
      <c r="D30" s="6"/>
      <c r="E30" s="7">
        <v>792836563</v>
      </c>
      <c r="F30" s="8">
        <v>615797268</v>
      </c>
      <c r="G30" s="8">
        <v>23477970</v>
      </c>
      <c r="H30" s="8">
        <v>7797121</v>
      </c>
      <c r="I30" s="8">
        <v>53166636</v>
      </c>
      <c r="J30" s="8">
        <v>84441727</v>
      </c>
      <c r="K30" s="8">
        <v>61069779</v>
      </c>
      <c r="L30" s="8">
        <v>40272924</v>
      </c>
      <c r="M30" s="8">
        <v>49835331</v>
      </c>
      <c r="N30" s="8">
        <v>151178034</v>
      </c>
      <c r="O30" s="8">
        <v>-4063944</v>
      </c>
      <c r="P30" s="8">
        <v>58872659</v>
      </c>
      <c r="Q30" s="8">
        <v>55686959</v>
      </c>
      <c r="R30" s="8">
        <v>110495674</v>
      </c>
      <c r="S30" s="8">
        <v>46715990</v>
      </c>
      <c r="T30" s="8">
        <v>46755314</v>
      </c>
      <c r="U30" s="8">
        <v>36666338</v>
      </c>
      <c r="V30" s="8">
        <v>130137642</v>
      </c>
      <c r="W30" s="8">
        <v>476253077</v>
      </c>
      <c r="X30" s="8">
        <v>615797288</v>
      </c>
      <c r="Y30" s="8">
        <v>-139544211</v>
      </c>
      <c r="Z30" s="2">
        <v>-22.660738155118345</v>
      </c>
      <c r="AA30" s="6">
        <v>615797268</v>
      </c>
    </row>
    <row r="31" spans="1:27" ht="13.5" x14ac:dyDescent="0.25">
      <c r="A31" s="25" t="s">
        <v>57</v>
      </c>
      <c r="B31" s="24" t="s">
        <v>32</v>
      </c>
      <c r="C31" s="6">
        <v>676605074</v>
      </c>
      <c r="D31" s="6"/>
      <c r="E31" s="7">
        <v>441298402</v>
      </c>
      <c r="F31" s="8">
        <v>417405004</v>
      </c>
      <c r="G31" s="8">
        <v>3053253</v>
      </c>
      <c r="H31" s="8">
        <v>34707281</v>
      </c>
      <c r="I31" s="8">
        <v>24963135</v>
      </c>
      <c r="J31" s="8">
        <v>62723669</v>
      </c>
      <c r="K31" s="8">
        <v>24768526</v>
      </c>
      <c r="L31" s="8">
        <v>30782833</v>
      </c>
      <c r="M31" s="8">
        <v>32527573</v>
      </c>
      <c r="N31" s="8">
        <v>88078932</v>
      </c>
      <c r="O31" s="8">
        <v>22565437</v>
      </c>
      <c r="P31" s="8">
        <v>26405090</v>
      </c>
      <c r="Q31" s="8">
        <v>25082320</v>
      </c>
      <c r="R31" s="8">
        <v>74052847</v>
      </c>
      <c r="S31" s="8">
        <v>28733017</v>
      </c>
      <c r="T31" s="8">
        <v>26295357</v>
      </c>
      <c r="U31" s="8">
        <v>22168534</v>
      </c>
      <c r="V31" s="8">
        <v>77196908</v>
      </c>
      <c r="W31" s="8">
        <v>302052356</v>
      </c>
      <c r="X31" s="8">
        <v>417405010</v>
      </c>
      <c r="Y31" s="8">
        <v>-115352654</v>
      </c>
      <c r="Z31" s="2">
        <v>-27.635665896774935</v>
      </c>
      <c r="AA31" s="6">
        <v>417405004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>
        <v>30000</v>
      </c>
      <c r="I32" s="8"/>
      <c r="J32" s="8">
        <v>30000</v>
      </c>
      <c r="K32" s="8">
        <v>47955</v>
      </c>
      <c r="L32" s="8"/>
      <c r="M32" s="8"/>
      <c r="N32" s="8">
        <v>47955</v>
      </c>
      <c r="O32" s="8"/>
      <c r="P32" s="8"/>
      <c r="Q32" s="8">
        <v>189268</v>
      </c>
      <c r="R32" s="8">
        <v>189268</v>
      </c>
      <c r="S32" s="8"/>
      <c r="T32" s="8">
        <v>497950</v>
      </c>
      <c r="U32" s="8">
        <v>226000</v>
      </c>
      <c r="V32" s="8">
        <v>723950</v>
      </c>
      <c r="W32" s="8">
        <v>991173</v>
      </c>
      <c r="X32" s="8">
        <v>1000000</v>
      </c>
      <c r="Y32" s="8">
        <v>-8827</v>
      </c>
      <c r="Z32" s="2">
        <v>-0.88269999999999993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>
        <v>439165936</v>
      </c>
      <c r="D33" s="6"/>
      <c r="E33" s="7">
        <v>390792292</v>
      </c>
      <c r="F33" s="8">
        <v>444535281</v>
      </c>
      <c r="G33" s="8">
        <v>6034690</v>
      </c>
      <c r="H33" s="8">
        <v>27421988</v>
      </c>
      <c r="I33" s="8">
        <v>47628923</v>
      </c>
      <c r="J33" s="8">
        <v>81085601</v>
      </c>
      <c r="K33" s="8">
        <v>23351417</v>
      </c>
      <c r="L33" s="8">
        <v>33161914</v>
      </c>
      <c r="M33" s="8">
        <v>44648988</v>
      </c>
      <c r="N33" s="8">
        <v>101162319</v>
      </c>
      <c r="O33" s="8">
        <v>37166912</v>
      </c>
      <c r="P33" s="8">
        <v>37924006</v>
      </c>
      <c r="Q33" s="8">
        <v>29792823</v>
      </c>
      <c r="R33" s="8">
        <v>104883741</v>
      </c>
      <c r="S33" s="8">
        <v>36974204</v>
      </c>
      <c r="T33" s="8">
        <v>27763979</v>
      </c>
      <c r="U33" s="8">
        <v>34567290</v>
      </c>
      <c r="V33" s="8">
        <v>99305473</v>
      </c>
      <c r="W33" s="8">
        <v>386437134</v>
      </c>
      <c r="X33" s="8">
        <v>444535544</v>
      </c>
      <c r="Y33" s="8">
        <v>-58098410</v>
      </c>
      <c r="Z33" s="2">
        <v>-13.069463349819335</v>
      </c>
      <c r="AA33" s="6">
        <v>444535281</v>
      </c>
    </row>
    <row r="34" spans="1:27" ht="13.5" x14ac:dyDescent="0.25">
      <c r="A34" s="23" t="s">
        <v>59</v>
      </c>
      <c r="B34" s="29" t="s">
        <v>32</v>
      </c>
      <c r="C34" s="6">
        <v>8281467</v>
      </c>
      <c r="D34" s="6"/>
      <c r="E34" s="7">
        <v>57678800</v>
      </c>
      <c r="F34" s="8">
        <v>64676710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64676710</v>
      </c>
      <c r="Y34" s="8">
        <v>-64676710</v>
      </c>
      <c r="Z34" s="2">
        <v>-100</v>
      </c>
      <c r="AA34" s="6">
        <v>64676710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6317637925</v>
      </c>
      <c r="D35" s="33">
        <f>SUM(D24:D34)</f>
        <v>0</v>
      </c>
      <c r="E35" s="34">
        <f t="shared" si="1"/>
        <v>4701485126</v>
      </c>
      <c r="F35" s="35">
        <f t="shared" si="1"/>
        <v>5603028409</v>
      </c>
      <c r="G35" s="35">
        <f t="shared" si="1"/>
        <v>135852911</v>
      </c>
      <c r="H35" s="35">
        <f t="shared" si="1"/>
        <v>204912862</v>
      </c>
      <c r="I35" s="35">
        <f t="shared" si="1"/>
        <v>272531923</v>
      </c>
      <c r="J35" s="35">
        <f t="shared" si="1"/>
        <v>613297696</v>
      </c>
      <c r="K35" s="35">
        <f t="shared" si="1"/>
        <v>251380541</v>
      </c>
      <c r="L35" s="35">
        <f t="shared" si="1"/>
        <v>294382265</v>
      </c>
      <c r="M35" s="35">
        <f t="shared" si="1"/>
        <v>326969786</v>
      </c>
      <c r="N35" s="35">
        <f t="shared" si="1"/>
        <v>872732592</v>
      </c>
      <c r="O35" s="35">
        <f t="shared" si="1"/>
        <v>211424995</v>
      </c>
      <c r="P35" s="35">
        <f t="shared" si="1"/>
        <v>349384391</v>
      </c>
      <c r="Q35" s="35">
        <f t="shared" si="1"/>
        <v>304271458</v>
      </c>
      <c r="R35" s="35">
        <f t="shared" si="1"/>
        <v>865080844</v>
      </c>
      <c r="S35" s="35">
        <f t="shared" si="1"/>
        <v>265030460</v>
      </c>
      <c r="T35" s="35">
        <f t="shared" si="1"/>
        <v>286523356</v>
      </c>
      <c r="U35" s="35">
        <f t="shared" si="1"/>
        <v>378050178</v>
      </c>
      <c r="V35" s="35">
        <f t="shared" si="1"/>
        <v>929603994</v>
      </c>
      <c r="W35" s="35">
        <f t="shared" si="1"/>
        <v>3280715126</v>
      </c>
      <c r="X35" s="35">
        <f t="shared" si="1"/>
        <v>5603029070</v>
      </c>
      <c r="Y35" s="35">
        <f t="shared" si="1"/>
        <v>-2322313944</v>
      </c>
      <c r="Z35" s="36">
        <f>+IF(X35&lt;&gt;0,+(Y35/X35)*100,0)</f>
        <v>-41.447472697120951</v>
      </c>
      <c r="AA35" s="33">
        <f>SUM(AA24:AA34)</f>
        <v>5603028409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-127031634</v>
      </c>
      <c r="D37" s="46">
        <f>+D21-D35</f>
        <v>0</v>
      </c>
      <c r="E37" s="47">
        <f t="shared" si="2"/>
        <v>888199459</v>
      </c>
      <c r="F37" s="48">
        <f t="shared" si="2"/>
        <v>1110696556</v>
      </c>
      <c r="G37" s="48">
        <f t="shared" si="2"/>
        <v>884336316</v>
      </c>
      <c r="H37" s="48">
        <f t="shared" si="2"/>
        <v>8660540</v>
      </c>
      <c r="I37" s="48">
        <f t="shared" si="2"/>
        <v>551736521</v>
      </c>
      <c r="J37" s="48">
        <f t="shared" si="2"/>
        <v>1444733377</v>
      </c>
      <c r="K37" s="48">
        <f t="shared" si="2"/>
        <v>412282822</v>
      </c>
      <c r="L37" s="48">
        <f t="shared" si="2"/>
        <v>196606450</v>
      </c>
      <c r="M37" s="48">
        <f t="shared" si="2"/>
        <v>518230942</v>
      </c>
      <c r="N37" s="48">
        <f t="shared" si="2"/>
        <v>1127120214</v>
      </c>
      <c r="O37" s="48">
        <f t="shared" si="2"/>
        <v>266035239</v>
      </c>
      <c r="P37" s="48">
        <f t="shared" si="2"/>
        <v>210971022</v>
      </c>
      <c r="Q37" s="48">
        <f t="shared" si="2"/>
        <v>508651708</v>
      </c>
      <c r="R37" s="48">
        <f t="shared" si="2"/>
        <v>985657969</v>
      </c>
      <c r="S37" s="48">
        <f t="shared" si="2"/>
        <v>221371823</v>
      </c>
      <c r="T37" s="48">
        <f t="shared" si="2"/>
        <v>38618893</v>
      </c>
      <c r="U37" s="48">
        <f t="shared" si="2"/>
        <v>292490474</v>
      </c>
      <c r="V37" s="48">
        <f t="shared" si="2"/>
        <v>552481190</v>
      </c>
      <c r="W37" s="48">
        <f t="shared" si="2"/>
        <v>4109992750</v>
      </c>
      <c r="X37" s="48">
        <f>IF(F21=F35,0,X21-X35)</f>
        <v>1110695910</v>
      </c>
      <c r="Y37" s="48">
        <f t="shared" si="2"/>
        <v>2999296840</v>
      </c>
      <c r="Z37" s="49">
        <f>+IF(X37&lt;&gt;0,+(Y37/X37)*100,0)</f>
        <v>270.03762352919802</v>
      </c>
      <c r="AA37" s="46">
        <f>+AA21-AA35</f>
        <v>1110696556</v>
      </c>
    </row>
    <row r="38" spans="1:27" ht="23.1" customHeight="1" x14ac:dyDescent="0.25">
      <c r="A38" s="50" t="s">
        <v>62</v>
      </c>
      <c r="B38" s="29" t="s">
        <v>32</v>
      </c>
      <c r="C38" s="6">
        <v>2119369632</v>
      </c>
      <c r="D38" s="6"/>
      <c r="E38" s="7">
        <v>2782342670</v>
      </c>
      <c r="F38" s="8">
        <v>2816696727</v>
      </c>
      <c r="G38" s="8">
        <v>8171335</v>
      </c>
      <c r="H38" s="8">
        <v>29388703</v>
      </c>
      <c r="I38" s="8">
        <v>30459378</v>
      </c>
      <c r="J38" s="8">
        <v>68019416</v>
      </c>
      <c r="K38" s="8">
        <v>133409562</v>
      </c>
      <c r="L38" s="8">
        <v>112763576</v>
      </c>
      <c r="M38" s="8">
        <v>121219721</v>
      </c>
      <c r="N38" s="8">
        <v>367392859</v>
      </c>
      <c r="O38" s="8">
        <v>15754616</v>
      </c>
      <c r="P38" s="8">
        <v>114870750</v>
      </c>
      <c r="Q38" s="8">
        <v>78620059</v>
      </c>
      <c r="R38" s="8">
        <v>209245425</v>
      </c>
      <c r="S38" s="8">
        <v>144192581</v>
      </c>
      <c r="T38" s="8">
        <v>137531426</v>
      </c>
      <c r="U38" s="8">
        <v>339184727</v>
      </c>
      <c r="V38" s="8">
        <v>620908734</v>
      </c>
      <c r="W38" s="8">
        <v>1265566434</v>
      </c>
      <c r="X38" s="8">
        <v>2816696725</v>
      </c>
      <c r="Y38" s="8">
        <v>-1551130291</v>
      </c>
      <c r="Z38" s="2">
        <v>-55.069126797809588</v>
      </c>
      <c r="AA38" s="6">
        <v>2816696727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>
        <v>197769</v>
      </c>
      <c r="M39" s="26"/>
      <c r="N39" s="26">
        <v>197769</v>
      </c>
      <c r="O39" s="26"/>
      <c r="P39" s="26">
        <v>3780</v>
      </c>
      <c r="Q39" s="26"/>
      <c r="R39" s="26">
        <v>3780</v>
      </c>
      <c r="S39" s="26"/>
      <c r="T39" s="26"/>
      <c r="U39" s="26"/>
      <c r="V39" s="26"/>
      <c r="W39" s="26">
        <v>201549</v>
      </c>
      <c r="X39" s="26"/>
      <c r="Y39" s="26">
        <v>201549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1993516335</v>
      </c>
      <c r="D41" s="56">
        <f>SUM(D37:D40)</f>
        <v>0</v>
      </c>
      <c r="E41" s="57">
        <f t="shared" si="3"/>
        <v>3670542129</v>
      </c>
      <c r="F41" s="58">
        <f t="shared" si="3"/>
        <v>3927393283</v>
      </c>
      <c r="G41" s="58">
        <f t="shared" si="3"/>
        <v>892507651</v>
      </c>
      <c r="H41" s="58">
        <f t="shared" si="3"/>
        <v>38049243</v>
      </c>
      <c r="I41" s="58">
        <f t="shared" si="3"/>
        <v>582195899</v>
      </c>
      <c r="J41" s="58">
        <f t="shared" si="3"/>
        <v>1512752793</v>
      </c>
      <c r="K41" s="58">
        <f t="shared" si="3"/>
        <v>545692384</v>
      </c>
      <c r="L41" s="58">
        <f t="shared" si="3"/>
        <v>309567795</v>
      </c>
      <c r="M41" s="58">
        <f t="shared" si="3"/>
        <v>639450663</v>
      </c>
      <c r="N41" s="58">
        <f t="shared" si="3"/>
        <v>1494710842</v>
      </c>
      <c r="O41" s="58">
        <f t="shared" si="3"/>
        <v>281789855</v>
      </c>
      <c r="P41" s="58">
        <f t="shared" si="3"/>
        <v>325845552</v>
      </c>
      <c r="Q41" s="58">
        <f t="shared" si="3"/>
        <v>587271767</v>
      </c>
      <c r="R41" s="58">
        <f t="shared" si="3"/>
        <v>1194907174</v>
      </c>
      <c r="S41" s="58">
        <f t="shared" si="3"/>
        <v>365564404</v>
      </c>
      <c r="T41" s="58">
        <f t="shared" si="3"/>
        <v>176150319</v>
      </c>
      <c r="U41" s="58">
        <f t="shared" si="3"/>
        <v>631675201</v>
      </c>
      <c r="V41" s="58">
        <f t="shared" si="3"/>
        <v>1173389924</v>
      </c>
      <c r="W41" s="58">
        <f t="shared" si="3"/>
        <v>5375760733</v>
      </c>
      <c r="X41" s="58">
        <f t="shared" si="3"/>
        <v>3927392635</v>
      </c>
      <c r="Y41" s="58">
        <f t="shared" si="3"/>
        <v>1448368098</v>
      </c>
      <c r="Z41" s="59">
        <f>+IF(X41&lt;&gt;0,+(Y41/X41)*100,0)</f>
        <v>36.878617255949507</v>
      </c>
      <c r="AA41" s="56">
        <f>SUM(AA37:AA40)</f>
        <v>3927393283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1993516335</v>
      </c>
      <c r="D43" s="64">
        <f>+D41-D42</f>
        <v>0</v>
      </c>
      <c r="E43" s="65">
        <f t="shared" si="4"/>
        <v>3670542129</v>
      </c>
      <c r="F43" s="66">
        <f t="shared" si="4"/>
        <v>3927393283</v>
      </c>
      <c r="G43" s="66">
        <f t="shared" si="4"/>
        <v>892507651</v>
      </c>
      <c r="H43" s="66">
        <f t="shared" si="4"/>
        <v>38049243</v>
      </c>
      <c r="I43" s="66">
        <f t="shared" si="4"/>
        <v>582195899</v>
      </c>
      <c r="J43" s="66">
        <f t="shared" si="4"/>
        <v>1512752793</v>
      </c>
      <c r="K43" s="66">
        <f t="shared" si="4"/>
        <v>545692384</v>
      </c>
      <c r="L43" s="66">
        <f t="shared" si="4"/>
        <v>309567795</v>
      </c>
      <c r="M43" s="66">
        <f t="shared" si="4"/>
        <v>639450663</v>
      </c>
      <c r="N43" s="66">
        <f t="shared" si="4"/>
        <v>1494710842</v>
      </c>
      <c r="O43" s="66">
        <f t="shared" si="4"/>
        <v>281789855</v>
      </c>
      <c r="P43" s="66">
        <f t="shared" si="4"/>
        <v>325845552</v>
      </c>
      <c r="Q43" s="66">
        <f t="shared" si="4"/>
        <v>587271767</v>
      </c>
      <c r="R43" s="66">
        <f t="shared" si="4"/>
        <v>1194907174</v>
      </c>
      <c r="S43" s="66">
        <f t="shared" si="4"/>
        <v>365564404</v>
      </c>
      <c r="T43" s="66">
        <f t="shared" si="4"/>
        <v>176150319</v>
      </c>
      <c r="U43" s="66">
        <f t="shared" si="4"/>
        <v>631675201</v>
      </c>
      <c r="V43" s="66">
        <f t="shared" si="4"/>
        <v>1173389924</v>
      </c>
      <c r="W43" s="66">
        <f t="shared" si="4"/>
        <v>5375760733</v>
      </c>
      <c r="X43" s="66">
        <f t="shared" si="4"/>
        <v>3927392635</v>
      </c>
      <c r="Y43" s="66">
        <f t="shared" si="4"/>
        <v>1448368098</v>
      </c>
      <c r="Z43" s="67">
        <f>+IF(X43&lt;&gt;0,+(Y43/X43)*100,0)</f>
        <v>36.878617255949507</v>
      </c>
      <c r="AA43" s="64">
        <f>+AA41-AA42</f>
        <v>3927393283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1993516335</v>
      </c>
      <c r="D45" s="56">
        <f>SUM(D43:D44)</f>
        <v>0</v>
      </c>
      <c r="E45" s="57">
        <f t="shared" si="5"/>
        <v>3670542129</v>
      </c>
      <c r="F45" s="58">
        <f t="shared" si="5"/>
        <v>3927393283</v>
      </c>
      <c r="G45" s="58">
        <f t="shared" si="5"/>
        <v>892507651</v>
      </c>
      <c r="H45" s="58">
        <f t="shared" si="5"/>
        <v>38049243</v>
      </c>
      <c r="I45" s="58">
        <f t="shared" si="5"/>
        <v>582195899</v>
      </c>
      <c r="J45" s="58">
        <f t="shared" si="5"/>
        <v>1512752793</v>
      </c>
      <c r="K45" s="58">
        <f t="shared" si="5"/>
        <v>545692384</v>
      </c>
      <c r="L45" s="58">
        <f t="shared" si="5"/>
        <v>309567795</v>
      </c>
      <c r="M45" s="58">
        <f t="shared" si="5"/>
        <v>639450663</v>
      </c>
      <c r="N45" s="58">
        <f t="shared" si="5"/>
        <v>1494710842</v>
      </c>
      <c r="O45" s="58">
        <f t="shared" si="5"/>
        <v>281789855</v>
      </c>
      <c r="P45" s="58">
        <f t="shared" si="5"/>
        <v>325845552</v>
      </c>
      <c r="Q45" s="58">
        <f t="shared" si="5"/>
        <v>587271767</v>
      </c>
      <c r="R45" s="58">
        <f t="shared" si="5"/>
        <v>1194907174</v>
      </c>
      <c r="S45" s="58">
        <f t="shared" si="5"/>
        <v>365564404</v>
      </c>
      <c r="T45" s="58">
        <f t="shared" si="5"/>
        <v>176150319</v>
      </c>
      <c r="U45" s="58">
        <f t="shared" si="5"/>
        <v>631675201</v>
      </c>
      <c r="V45" s="58">
        <f t="shared" si="5"/>
        <v>1173389924</v>
      </c>
      <c r="W45" s="58">
        <f t="shared" si="5"/>
        <v>5375760733</v>
      </c>
      <c r="X45" s="58">
        <f t="shared" si="5"/>
        <v>3927392635</v>
      </c>
      <c r="Y45" s="58">
        <f t="shared" si="5"/>
        <v>1448368098</v>
      </c>
      <c r="Z45" s="59">
        <f>+IF(X45&lt;&gt;0,+(Y45/X45)*100,0)</f>
        <v>36.878617255949507</v>
      </c>
      <c r="AA45" s="56">
        <f>SUM(AA43:AA44)</f>
        <v>3927393283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1993516335</v>
      </c>
      <c r="D47" s="71">
        <f>SUM(D45:D46)</f>
        <v>0</v>
      </c>
      <c r="E47" s="72">
        <f t="shared" si="6"/>
        <v>3670542129</v>
      </c>
      <c r="F47" s="73">
        <f t="shared" si="6"/>
        <v>3927393283</v>
      </c>
      <c r="G47" s="73">
        <f t="shared" si="6"/>
        <v>892507651</v>
      </c>
      <c r="H47" s="74">
        <f t="shared" si="6"/>
        <v>38049243</v>
      </c>
      <c r="I47" s="74">
        <f t="shared" si="6"/>
        <v>582195899</v>
      </c>
      <c r="J47" s="74">
        <f t="shared" si="6"/>
        <v>1512752793</v>
      </c>
      <c r="K47" s="74">
        <f t="shared" si="6"/>
        <v>545692384</v>
      </c>
      <c r="L47" s="74">
        <f t="shared" si="6"/>
        <v>309567795</v>
      </c>
      <c r="M47" s="73">
        <f t="shared" si="6"/>
        <v>639450663</v>
      </c>
      <c r="N47" s="73">
        <f t="shared" si="6"/>
        <v>1494710842</v>
      </c>
      <c r="O47" s="74">
        <f t="shared" si="6"/>
        <v>281789855</v>
      </c>
      <c r="P47" s="74">
        <f t="shared" si="6"/>
        <v>325845552</v>
      </c>
      <c r="Q47" s="74">
        <f t="shared" si="6"/>
        <v>587271767</v>
      </c>
      <c r="R47" s="74">
        <f t="shared" si="6"/>
        <v>1194907174</v>
      </c>
      <c r="S47" s="74">
        <f t="shared" si="6"/>
        <v>365564404</v>
      </c>
      <c r="T47" s="73">
        <f t="shared" si="6"/>
        <v>176150319</v>
      </c>
      <c r="U47" s="73">
        <f t="shared" si="6"/>
        <v>631675201</v>
      </c>
      <c r="V47" s="74">
        <f t="shared" si="6"/>
        <v>1173389924</v>
      </c>
      <c r="W47" s="74">
        <f t="shared" si="6"/>
        <v>5375760733</v>
      </c>
      <c r="X47" s="74">
        <f t="shared" si="6"/>
        <v>3927392635</v>
      </c>
      <c r="Y47" s="74">
        <f t="shared" si="6"/>
        <v>1448368098</v>
      </c>
      <c r="Z47" s="75">
        <f>+IF(X47&lt;&gt;0,+(Y47/X47)*100,0)</f>
        <v>36.878617255949507</v>
      </c>
      <c r="AA47" s="76">
        <f>SUM(AA45:AA46)</f>
        <v>3927393283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1214596751</v>
      </c>
      <c r="D7" s="6"/>
      <c r="E7" s="7">
        <v>795707988</v>
      </c>
      <c r="F7" s="8">
        <v>795707988</v>
      </c>
      <c r="G7" s="8">
        <v>118877500</v>
      </c>
      <c r="H7" s="8">
        <v>-90104378</v>
      </c>
      <c r="I7" s="8">
        <v>253105569</v>
      </c>
      <c r="J7" s="8">
        <v>281878691</v>
      </c>
      <c r="K7" s="8">
        <v>160068034</v>
      </c>
      <c r="L7" s="8">
        <v>111340072</v>
      </c>
      <c r="M7" s="8">
        <v>118352414</v>
      </c>
      <c r="N7" s="8">
        <v>389760520</v>
      </c>
      <c r="O7" s="8">
        <v>110584600</v>
      </c>
      <c r="P7" s="8">
        <v>124095830</v>
      </c>
      <c r="Q7" s="8">
        <v>129035795</v>
      </c>
      <c r="R7" s="8">
        <v>363716225</v>
      </c>
      <c r="S7" s="8">
        <v>86817152</v>
      </c>
      <c r="T7" s="8">
        <v>60933058</v>
      </c>
      <c r="U7" s="8">
        <v>43104051</v>
      </c>
      <c r="V7" s="8">
        <v>190854261</v>
      </c>
      <c r="W7" s="8">
        <v>1226209697</v>
      </c>
      <c r="X7" s="8">
        <v>795707988</v>
      </c>
      <c r="Y7" s="8">
        <v>430501709</v>
      </c>
      <c r="Z7" s="2">
        <v>54.102976907654224</v>
      </c>
      <c r="AA7" s="6">
        <v>795707988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177412098</v>
      </c>
      <c r="D18" s="6"/>
      <c r="E18" s="7">
        <v>193556599</v>
      </c>
      <c r="F18" s="8">
        <v>193556599</v>
      </c>
      <c r="G18" s="8">
        <v>80648600</v>
      </c>
      <c r="H18" s="8"/>
      <c r="I18" s="8"/>
      <c r="J18" s="8">
        <v>80648600</v>
      </c>
      <c r="K18" s="8"/>
      <c r="L18" s="8"/>
      <c r="M18" s="8">
        <v>64518797</v>
      </c>
      <c r="N18" s="8">
        <v>64518797</v>
      </c>
      <c r="O18" s="8"/>
      <c r="P18" s="8"/>
      <c r="Q18" s="8">
        <v>48389201</v>
      </c>
      <c r="R18" s="8">
        <v>48389201</v>
      </c>
      <c r="S18" s="8"/>
      <c r="T18" s="8"/>
      <c r="U18" s="8"/>
      <c r="V18" s="8"/>
      <c r="W18" s="8">
        <v>193556598</v>
      </c>
      <c r="X18" s="8">
        <v>193556599</v>
      </c>
      <c r="Y18" s="8">
        <v>-1</v>
      </c>
      <c r="Z18" s="2"/>
      <c r="AA18" s="6">
        <v>193556599</v>
      </c>
    </row>
    <row r="19" spans="1:27" ht="13.5" x14ac:dyDescent="0.25">
      <c r="A19" s="23" t="s">
        <v>46</v>
      </c>
      <c r="B19" s="29" t="s">
        <v>32</v>
      </c>
      <c r="C19" s="6">
        <v>348477</v>
      </c>
      <c r="D19" s="6"/>
      <c r="E19" s="7">
        <v>712344</v>
      </c>
      <c r="F19" s="26">
        <v>712344</v>
      </c>
      <c r="G19" s="26">
        <v>3780</v>
      </c>
      <c r="H19" s="26">
        <v>6574</v>
      </c>
      <c r="I19" s="26">
        <v>3287</v>
      </c>
      <c r="J19" s="26">
        <v>13641</v>
      </c>
      <c r="K19" s="26">
        <v>9861</v>
      </c>
      <c r="L19" s="26">
        <v>6574</v>
      </c>
      <c r="M19" s="26"/>
      <c r="N19" s="26">
        <v>16435</v>
      </c>
      <c r="O19" s="26"/>
      <c r="P19" s="26"/>
      <c r="Q19" s="26"/>
      <c r="R19" s="26"/>
      <c r="S19" s="26"/>
      <c r="T19" s="26"/>
      <c r="U19" s="26"/>
      <c r="V19" s="26"/>
      <c r="W19" s="26">
        <v>30076</v>
      </c>
      <c r="X19" s="26">
        <v>712344</v>
      </c>
      <c r="Y19" s="26">
        <v>-682268</v>
      </c>
      <c r="Z19" s="27">
        <v>-95.777882596049096</v>
      </c>
      <c r="AA19" s="28">
        <v>712344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1392357326</v>
      </c>
      <c r="D21" s="33">
        <f t="shared" si="0"/>
        <v>0</v>
      </c>
      <c r="E21" s="34">
        <f t="shared" si="0"/>
        <v>989976931</v>
      </c>
      <c r="F21" s="35">
        <f t="shared" si="0"/>
        <v>989976931</v>
      </c>
      <c r="G21" s="35">
        <f t="shared" si="0"/>
        <v>199529880</v>
      </c>
      <c r="H21" s="35">
        <f t="shared" si="0"/>
        <v>-90097804</v>
      </c>
      <c r="I21" s="35">
        <f t="shared" si="0"/>
        <v>253108856</v>
      </c>
      <c r="J21" s="35">
        <f t="shared" si="0"/>
        <v>362540932</v>
      </c>
      <c r="K21" s="35">
        <f t="shared" si="0"/>
        <v>160077895</v>
      </c>
      <c r="L21" s="35">
        <f t="shared" si="0"/>
        <v>111346646</v>
      </c>
      <c r="M21" s="35">
        <f t="shared" si="0"/>
        <v>182871211</v>
      </c>
      <c r="N21" s="35">
        <f t="shared" si="0"/>
        <v>454295752</v>
      </c>
      <c r="O21" s="35">
        <f t="shared" si="0"/>
        <v>110584600</v>
      </c>
      <c r="P21" s="35">
        <f t="shared" si="0"/>
        <v>124095830</v>
      </c>
      <c r="Q21" s="35">
        <f t="shared" si="0"/>
        <v>177424996</v>
      </c>
      <c r="R21" s="35">
        <f t="shared" si="0"/>
        <v>412105426</v>
      </c>
      <c r="S21" s="35">
        <f t="shared" si="0"/>
        <v>86817152</v>
      </c>
      <c r="T21" s="35">
        <f t="shared" si="0"/>
        <v>60933058</v>
      </c>
      <c r="U21" s="35">
        <f t="shared" si="0"/>
        <v>43104051</v>
      </c>
      <c r="V21" s="35">
        <f t="shared" si="0"/>
        <v>190854261</v>
      </c>
      <c r="W21" s="35">
        <f t="shared" si="0"/>
        <v>1419796371</v>
      </c>
      <c r="X21" s="35">
        <f t="shared" si="0"/>
        <v>989976931</v>
      </c>
      <c r="Y21" s="35">
        <f t="shared" si="0"/>
        <v>429819440</v>
      </c>
      <c r="Z21" s="36">
        <f>+IF(X21&lt;&gt;0,+(Y21/X21)*100,0)</f>
        <v>43.417116757036837</v>
      </c>
      <c r="AA21" s="33">
        <f>SUM(AA5:AA20)</f>
        <v>989976931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148780598</v>
      </c>
      <c r="D24" s="6"/>
      <c r="E24" s="7">
        <v>150490315</v>
      </c>
      <c r="F24" s="8">
        <v>150096687</v>
      </c>
      <c r="G24" s="8">
        <v>12683148</v>
      </c>
      <c r="H24" s="8">
        <v>12031421</v>
      </c>
      <c r="I24" s="8">
        <v>11815885</v>
      </c>
      <c r="J24" s="8">
        <v>36530454</v>
      </c>
      <c r="K24" s="8">
        <v>12966536</v>
      </c>
      <c r="L24" s="8">
        <v>23513196</v>
      </c>
      <c r="M24" s="8">
        <v>13988266</v>
      </c>
      <c r="N24" s="8">
        <v>50467998</v>
      </c>
      <c r="O24" s="8">
        <v>12543845</v>
      </c>
      <c r="P24" s="8">
        <v>12634282</v>
      </c>
      <c r="Q24" s="8">
        <v>12615471</v>
      </c>
      <c r="R24" s="8">
        <v>37793598</v>
      </c>
      <c r="S24" s="8">
        <v>12593273</v>
      </c>
      <c r="T24" s="8">
        <v>11875647</v>
      </c>
      <c r="U24" s="8">
        <v>12765036</v>
      </c>
      <c r="V24" s="8">
        <v>37233956</v>
      </c>
      <c r="W24" s="8">
        <v>162026006</v>
      </c>
      <c r="X24" s="8">
        <v>150096687</v>
      </c>
      <c r="Y24" s="8">
        <v>11929319</v>
      </c>
      <c r="Z24" s="2">
        <v>7.9477563685333044</v>
      </c>
      <c r="AA24" s="6">
        <v>150096687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589681462</v>
      </c>
      <c r="D26" s="6"/>
      <c r="E26" s="7">
        <v>118682700</v>
      </c>
      <c r="F26" s="8">
        <v>131602204</v>
      </c>
      <c r="G26" s="8"/>
      <c r="H26" s="8">
        <v>19780450</v>
      </c>
      <c r="I26" s="8">
        <v>9890225</v>
      </c>
      <c r="J26" s="8">
        <v>29670675</v>
      </c>
      <c r="K26" s="8">
        <v>9890225</v>
      </c>
      <c r="L26" s="8">
        <v>9890225</v>
      </c>
      <c r="M26" s="8">
        <v>9890225</v>
      </c>
      <c r="N26" s="8">
        <v>29670675</v>
      </c>
      <c r="O26" s="8">
        <v>9890225</v>
      </c>
      <c r="P26" s="8">
        <v>9890225</v>
      </c>
      <c r="Q26" s="8">
        <v>9890225</v>
      </c>
      <c r="R26" s="8">
        <v>29670675</v>
      </c>
      <c r="S26" s="8">
        <v>9890225</v>
      </c>
      <c r="T26" s="8">
        <v>9890225</v>
      </c>
      <c r="U26" s="8">
        <v>22822869</v>
      </c>
      <c r="V26" s="8">
        <v>42603319</v>
      </c>
      <c r="W26" s="8">
        <v>131615344</v>
      </c>
      <c r="X26" s="8">
        <v>131602204</v>
      </c>
      <c r="Y26" s="8">
        <v>13140</v>
      </c>
      <c r="Z26" s="2">
        <v>9.9846352117324722E-3</v>
      </c>
      <c r="AA26" s="6">
        <v>131602204</v>
      </c>
    </row>
    <row r="27" spans="1:27" ht="13.5" x14ac:dyDescent="0.25">
      <c r="A27" s="25" t="s">
        <v>53</v>
      </c>
      <c r="B27" s="24" t="s">
        <v>32</v>
      </c>
      <c r="C27" s="6">
        <v>122982073</v>
      </c>
      <c r="D27" s="6"/>
      <c r="E27" s="7">
        <v>54285466</v>
      </c>
      <c r="F27" s="8">
        <v>54285466</v>
      </c>
      <c r="G27" s="8">
        <v>13419575</v>
      </c>
      <c r="H27" s="8">
        <v>25051140</v>
      </c>
      <c r="I27" s="8">
        <v>12235274</v>
      </c>
      <c r="J27" s="8">
        <v>50705989</v>
      </c>
      <c r="K27" s="8">
        <v>12512305</v>
      </c>
      <c r="L27" s="8">
        <v>12044330</v>
      </c>
      <c r="M27" s="8">
        <v>12579321</v>
      </c>
      <c r="N27" s="8">
        <v>37135956</v>
      </c>
      <c r="O27" s="8">
        <v>8778609</v>
      </c>
      <c r="P27" s="8">
        <v>10862667</v>
      </c>
      <c r="Q27" s="8">
        <v>12005302</v>
      </c>
      <c r="R27" s="8">
        <v>31646578</v>
      </c>
      <c r="S27" s="8">
        <v>11771036</v>
      </c>
      <c r="T27" s="8">
        <v>11469204</v>
      </c>
      <c r="U27" s="8">
        <v>11694762</v>
      </c>
      <c r="V27" s="8">
        <v>34935002</v>
      </c>
      <c r="W27" s="8">
        <v>154423525</v>
      </c>
      <c r="X27" s="8">
        <v>54285466</v>
      </c>
      <c r="Y27" s="8">
        <v>100138059</v>
      </c>
      <c r="Z27" s="2">
        <v>184.46568921412594</v>
      </c>
      <c r="AA27" s="6">
        <v>54285466</v>
      </c>
    </row>
    <row r="28" spans="1:27" ht="13.5" x14ac:dyDescent="0.25">
      <c r="A28" s="25" t="s">
        <v>54</v>
      </c>
      <c r="B28" s="24" t="s">
        <v>32</v>
      </c>
      <c r="C28" s="6">
        <v>9023351</v>
      </c>
      <c r="D28" s="6"/>
      <c r="E28" s="7">
        <v>17669555</v>
      </c>
      <c r="F28" s="8">
        <v>6369188</v>
      </c>
      <c r="G28" s="8">
        <v>607719</v>
      </c>
      <c r="H28" s="8">
        <v>607719</v>
      </c>
      <c r="I28" s="8">
        <v>588115</v>
      </c>
      <c r="J28" s="8">
        <v>1803553</v>
      </c>
      <c r="K28" s="8">
        <v>582273</v>
      </c>
      <c r="L28" s="8">
        <v>563490</v>
      </c>
      <c r="M28" s="8">
        <v>582273</v>
      </c>
      <c r="N28" s="8">
        <v>1728036</v>
      </c>
      <c r="O28" s="8">
        <v>548115</v>
      </c>
      <c r="P28" s="8">
        <v>495072</v>
      </c>
      <c r="Q28" s="8">
        <v>548115</v>
      </c>
      <c r="R28" s="8">
        <v>1591302</v>
      </c>
      <c r="S28" s="8">
        <v>504590</v>
      </c>
      <c r="T28" s="8">
        <v>521409</v>
      </c>
      <c r="U28" s="8">
        <v>504590</v>
      </c>
      <c r="V28" s="8">
        <v>1530589</v>
      </c>
      <c r="W28" s="8">
        <v>6653480</v>
      </c>
      <c r="X28" s="8">
        <v>6369188</v>
      </c>
      <c r="Y28" s="8">
        <v>284292</v>
      </c>
      <c r="Z28" s="2">
        <v>4.4635517117723644</v>
      </c>
      <c r="AA28" s="6">
        <v>6369188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254050929</v>
      </c>
      <c r="D30" s="6"/>
      <c r="E30" s="7">
        <v>295454713</v>
      </c>
      <c r="F30" s="8">
        <v>280586329</v>
      </c>
      <c r="G30" s="8">
        <v>22517270</v>
      </c>
      <c r="H30" s="8">
        <v>330711</v>
      </c>
      <c r="I30" s="8">
        <v>41207447</v>
      </c>
      <c r="J30" s="8">
        <v>64055428</v>
      </c>
      <c r="K30" s="8">
        <v>28460776</v>
      </c>
      <c r="L30" s="8">
        <v>21340254</v>
      </c>
      <c r="M30" s="8">
        <v>23684809</v>
      </c>
      <c r="N30" s="8">
        <v>73485839</v>
      </c>
      <c r="O30" s="8">
        <v>16736518</v>
      </c>
      <c r="P30" s="8">
        <v>31791539</v>
      </c>
      <c r="Q30" s="8">
        <v>19323113</v>
      </c>
      <c r="R30" s="8">
        <v>67851170</v>
      </c>
      <c r="S30" s="8">
        <v>25829000</v>
      </c>
      <c r="T30" s="8">
        <v>19225201</v>
      </c>
      <c r="U30" s="8">
        <v>23246049</v>
      </c>
      <c r="V30" s="8">
        <v>68300250</v>
      </c>
      <c r="W30" s="8">
        <v>273692687</v>
      </c>
      <c r="X30" s="8">
        <v>280586329</v>
      </c>
      <c r="Y30" s="8">
        <v>-6893642</v>
      </c>
      <c r="Z30" s="2">
        <v>-2.4568702347575888</v>
      </c>
      <c r="AA30" s="6">
        <v>280586329</v>
      </c>
    </row>
    <row r="31" spans="1:27" ht="13.5" x14ac:dyDescent="0.25">
      <c r="A31" s="25" t="s">
        <v>57</v>
      </c>
      <c r="B31" s="24" t="s">
        <v>32</v>
      </c>
      <c r="C31" s="6">
        <v>41851898</v>
      </c>
      <c r="D31" s="6"/>
      <c r="E31" s="7">
        <v>52631296</v>
      </c>
      <c r="F31" s="8">
        <v>52970034</v>
      </c>
      <c r="G31" s="8">
        <v>438827</v>
      </c>
      <c r="H31" s="8">
        <v>1310739</v>
      </c>
      <c r="I31" s="8">
        <v>4505130</v>
      </c>
      <c r="J31" s="8">
        <v>6254696</v>
      </c>
      <c r="K31" s="8">
        <v>4284751</v>
      </c>
      <c r="L31" s="8">
        <v>4599866</v>
      </c>
      <c r="M31" s="8">
        <v>4324510</v>
      </c>
      <c r="N31" s="8">
        <v>13209127</v>
      </c>
      <c r="O31" s="8">
        <v>2783940</v>
      </c>
      <c r="P31" s="8">
        <v>5295000</v>
      </c>
      <c r="Q31" s="8">
        <v>5388759</v>
      </c>
      <c r="R31" s="8">
        <v>13467699</v>
      </c>
      <c r="S31" s="8">
        <v>8668066</v>
      </c>
      <c r="T31" s="8">
        <v>9829966</v>
      </c>
      <c r="U31" s="8">
        <v>2839789</v>
      </c>
      <c r="V31" s="8">
        <v>21337821</v>
      </c>
      <c r="W31" s="8">
        <v>54269343</v>
      </c>
      <c r="X31" s="8">
        <v>52970034</v>
      </c>
      <c r="Y31" s="8">
        <v>1299309</v>
      </c>
      <c r="Z31" s="2">
        <v>2.4529132830082756</v>
      </c>
      <c r="AA31" s="6">
        <v>52970034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40746526</v>
      </c>
      <c r="D33" s="6"/>
      <c r="E33" s="7">
        <v>36175917</v>
      </c>
      <c r="F33" s="8">
        <v>39175917</v>
      </c>
      <c r="G33" s="8">
        <v>438011</v>
      </c>
      <c r="H33" s="8">
        <v>2175034</v>
      </c>
      <c r="I33" s="8">
        <v>4478458</v>
      </c>
      <c r="J33" s="8">
        <v>7091503</v>
      </c>
      <c r="K33" s="8">
        <v>2870754</v>
      </c>
      <c r="L33" s="8">
        <v>2967774</v>
      </c>
      <c r="M33" s="8">
        <v>2385645</v>
      </c>
      <c r="N33" s="8">
        <v>8224173</v>
      </c>
      <c r="O33" s="8">
        <v>2470456</v>
      </c>
      <c r="P33" s="8">
        <v>3814125</v>
      </c>
      <c r="Q33" s="8">
        <v>1725159</v>
      </c>
      <c r="R33" s="8">
        <v>8009740</v>
      </c>
      <c r="S33" s="8">
        <v>441104</v>
      </c>
      <c r="T33" s="8">
        <v>199705</v>
      </c>
      <c r="U33" s="8">
        <v>4818162</v>
      </c>
      <c r="V33" s="8">
        <v>5458971</v>
      </c>
      <c r="W33" s="8">
        <v>28784387</v>
      </c>
      <c r="X33" s="8">
        <v>39175917</v>
      </c>
      <c r="Y33" s="8">
        <v>-10391530</v>
      </c>
      <c r="Z33" s="2">
        <v>-26.525301245660692</v>
      </c>
      <c r="AA33" s="6">
        <v>39175917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1207116837</v>
      </c>
      <c r="D35" s="33">
        <f>SUM(D24:D34)</f>
        <v>0</v>
      </c>
      <c r="E35" s="34">
        <f t="shared" si="1"/>
        <v>725389962</v>
      </c>
      <c r="F35" s="35">
        <f t="shared" si="1"/>
        <v>715085825</v>
      </c>
      <c r="G35" s="35">
        <f t="shared" si="1"/>
        <v>50104550</v>
      </c>
      <c r="H35" s="35">
        <f t="shared" si="1"/>
        <v>61287214</v>
      </c>
      <c r="I35" s="35">
        <f t="shared" si="1"/>
        <v>84720534</v>
      </c>
      <c r="J35" s="35">
        <f t="shared" si="1"/>
        <v>196112298</v>
      </c>
      <c r="K35" s="35">
        <f t="shared" si="1"/>
        <v>71567620</v>
      </c>
      <c r="L35" s="35">
        <f t="shared" si="1"/>
        <v>74919135</v>
      </c>
      <c r="M35" s="35">
        <f t="shared" si="1"/>
        <v>67435049</v>
      </c>
      <c r="N35" s="35">
        <f t="shared" si="1"/>
        <v>213921804</v>
      </c>
      <c r="O35" s="35">
        <f t="shared" si="1"/>
        <v>53751708</v>
      </c>
      <c r="P35" s="35">
        <f t="shared" si="1"/>
        <v>74782910</v>
      </c>
      <c r="Q35" s="35">
        <f t="shared" si="1"/>
        <v>61496144</v>
      </c>
      <c r="R35" s="35">
        <f t="shared" si="1"/>
        <v>190030762</v>
      </c>
      <c r="S35" s="35">
        <f t="shared" si="1"/>
        <v>69697294</v>
      </c>
      <c r="T35" s="35">
        <f t="shared" si="1"/>
        <v>63011357</v>
      </c>
      <c r="U35" s="35">
        <f t="shared" si="1"/>
        <v>78691257</v>
      </c>
      <c r="V35" s="35">
        <f t="shared" si="1"/>
        <v>211399908</v>
      </c>
      <c r="W35" s="35">
        <f t="shared" si="1"/>
        <v>811464772</v>
      </c>
      <c r="X35" s="35">
        <f t="shared" si="1"/>
        <v>715085825</v>
      </c>
      <c r="Y35" s="35">
        <f t="shared" si="1"/>
        <v>96378947</v>
      </c>
      <c r="Z35" s="36">
        <f>+IF(X35&lt;&gt;0,+(Y35/X35)*100,0)</f>
        <v>13.477955181114098</v>
      </c>
      <c r="AA35" s="33">
        <f>SUM(AA24:AA34)</f>
        <v>715085825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185240489</v>
      </c>
      <c r="D37" s="46">
        <f>+D21-D35</f>
        <v>0</v>
      </c>
      <c r="E37" s="47">
        <f t="shared" si="2"/>
        <v>264586969</v>
      </c>
      <c r="F37" s="48">
        <f t="shared" si="2"/>
        <v>274891106</v>
      </c>
      <c r="G37" s="48">
        <f t="shared" si="2"/>
        <v>149425330</v>
      </c>
      <c r="H37" s="48">
        <f t="shared" si="2"/>
        <v>-151385018</v>
      </c>
      <c r="I37" s="48">
        <f t="shared" si="2"/>
        <v>168388322</v>
      </c>
      <c r="J37" s="48">
        <f t="shared" si="2"/>
        <v>166428634</v>
      </c>
      <c r="K37" s="48">
        <f t="shared" si="2"/>
        <v>88510275</v>
      </c>
      <c r="L37" s="48">
        <f t="shared" si="2"/>
        <v>36427511</v>
      </c>
      <c r="M37" s="48">
        <f t="shared" si="2"/>
        <v>115436162</v>
      </c>
      <c r="N37" s="48">
        <f t="shared" si="2"/>
        <v>240373948</v>
      </c>
      <c r="O37" s="48">
        <f t="shared" si="2"/>
        <v>56832892</v>
      </c>
      <c r="P37" s="48">
        <f t="shared" si="2"/>
        <v>49312920</v>
      </c>
      <c r="Q37" s="48">
        <f t="shared" si="2"/>
        <v>115928852</v>
      </c>
      <c r="R37" s="48">
        <f t="shared" si="2"/>
        <v>222074664</v>
      </c>
      <c r="S37" s="48">
        <f t="shared" si="2"/>
        <v>17119858</v>
      </c>
      <c r="T37" s="48">
        <f t="shared" si="2"/>
        <v>-2078299</v>
      </c>
      <c r="U37" s="48">
        <f t="shared" si="2"/>
        <v>-35587206</v>
      </c>
      <c r="V37" s="48">
        <f t="shared" si="2"/>
        <v>-20545647</v>
      </c>
      <c r="W37" s="48">
        <f t="shared" si="2"/>
        <v>608331599</v>
      </c>
      <c r="X37" s="48">
        <f>IF(F21=F35,0,X21-X35)</f>
        <v>274891106</v>
      </c>
      <c r="Y37" s="48">
        <f t="shared" si="2"/>
        <v>333440493</v>
      </c>
      <c r="Z37" s="49">
        <f>+IF(X37&lt;&gt;0,+(Y37/X37)*100,0)</f>
        <v>121.2991201686969</v>
      </c>
      <c r="AA37" s="46">
        <f>+AA21-AA35</f>
        <v>274891106</v>
      </c>
    </row>
    <row r="38" spans="1:27" ht="23.1" customHeight="1" x14ac:dyDescent="0.25">
      <c r="A38" s="50" t="s">
        <v>62</v>
      </c>
      <c r="B38" s="29" t="s">
        <v>32</v>
      </c>
      <c r="C38" s="6">
        <v>64044187</v>
      </c>
      <c r="D38" s="6"/>
      <c r="E38" s="7">
        <v>87443410</v>
      </c>
      <c r="F38" s="8">
        <v>89589835</v>
      </c>
      <c r="G38" s="8"/>
      <c r="H38" s="8"/>
      <c r="I38" s="8"/>
      <c r="J38" s="8"/>
      <c r="K38" s="8">
        <v>2878609</v>
      </c>
      <c r="L38" s="8">
        <v>4613949</v>
      </c>
      <c r="M38" s="8">
        <v>3079350</v>
      </c>
      <c r="N38" s="8">
        <v>10571908</v>
      </c>
      <c r="O38" s="8">
        <v>4996303</v>
      </c>
      <c r="P38" s="8">
        <v>2382184</v>
      </c>
      <c r="Q38" s="8">
        <v>4209210</v>
      </c>
      <c r="R38" s="8">
        <v>11587697</v>
      </c>
      <c r="S38" s="8">
        <v>8647083</v>
      </c>
      <c r="T38" s="8">
        <v>15136987</v>
      </c>
      <c r="U38" s="8">
        <v>21654642</v>
      </c>
      <c r="V38" s="8">
        <v>45438712</v>
      </c>
      <c r="W38" s="8">
        <v>67598317</v>
      </c>
      <c r="X38" s="8">
        <v>89589835</v>
      </c>
      <c r="Y38" s="8">
        <v>-21991518</v>
      </c>
      <c r="Z38" s="2">
        <v>-24.546889722478003</v>
      </c>
      <c r="AA38" s="6">
        <v>89589835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>
        <v>197769</v>
      </c>
      <c r="M39" s="26"/>
      <c r="N39" s="26">
        <v>197769</v>
      </c>
      <c r="O39" s="26"/>
      <c r="P39" s="26">
        <v>3780</v>
      </c>
      <c r="Q39" s="26"/>
      <c r="R39" s="26">
        <v>3780</v>
      </c>
      <c r="S39" s="26"/>
      <c r="T39" s="26"/>
      <c r="U39" s="26"/>
      <c r="V39" s="26"/>
      <c r="W39" s="26">
        <v>201549</v>
      </c>
      <c r="X39" s="26"/>
      <c r="Y39" s="26">
        <v>201549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250463013</v>
      </c>
      <c r="D41" s="56">
        <f>SUM(D37:D40)</f>
        <v>0</v>
      </c>
      <c r="E41" s="57">
        <f t="shared" si="3"/>
        <v>352030379</v>
      </c>
      <c r="F41" s="58">
        <f t="shared" si="3"/>
        <v>364480941</v>
      </c>
      <c r="G41" s="58">
        <f t="shared" si="3"/>
        <v>149425330</v>
      </c>
      <c r="H41" s="58">
        <f t="shared" si="3"/>
        <v>-151385018</v>
      </c>
      <c r="I41" s="58">
        <f t="shared" si="3"/>
        <v>168388322</v>
      </c>
      <c r="J41" s="58">
        <f t="shared" si="3"/>
        <v>166428634</v>
      </c>
      <c r="K41" s="58">
        <f t="shared" si="3"/>
        <v>91388884</v>
      </c>
      <c r="L41" s="58">
        <f t="shared" si="3"/>
        <v>41239229</v>
      </c>
      <c r="M41" s="58">
        <f t="shared" si="3"/>
        <v>118515512</v>
      </c>
      <c r="N41" s="58">
        <f t="shared" si="3"/>
        <v>251143625</v>
      </c>
      <c r="O41" s="58">
        <f t="shared" si="3"/>
        <v>61829195</v>
      </c>
      <c r="P41" s="58">
        <f t="shared" si="3"/>
        <v>51698884</v>
      </c>
      <c r="Q41" s="58">
        <f t="shared" si="3"/>
        <v>120138062</v>
      </c>
      <c r="R41" s="58">
        <f t="shared" si="3"/>
        <v>233666141</v>
      </c>
      <c r="S41" s="58">
        <f t="shared" si="3"/>
        <v>25766941</v>
      </c>
      <c r="T41" s="58">
        <f t="shared" si="3"/>
        <v>13058688</v>
      </c>
      <c r="U41" s="58">
        <f t="shared" si="3"/>
        <v>-13932564</v>
      </c>
      <c r="V41" s="58">
        <f t="shared" si="3"/>
        <v>24893065</v>
      </c>
      <c r="W41" s="58">
        <f t="shared" si="3"/>
        <v>676131465</v>
      </c>
      <c r="X41" s="58">
        <f t="shared" si="3"/>
        <v>364480941</v>
      </c>
      <c r="Y41" s="58">
        <f t="shared" si="3"/>
        <v>311650524</v>
      </c>
      <c r="Z41" s="59">
        <f>+IF(X41&lt;&gt;0,+(Y41/X41)*100,0)</f>
        <v>85.505300536414055</v>
      </c>
      <c r="AA41" s="56">
        <f>SUM(AA37:AA40)</f>
        <v>364480941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250463013</v>
      </c>
      <c r="D43" s="64">
        <f>+D41-D42</f>
        <v>0</v>
      </c>
      <c r="E43" s="65">
        <f t="shared" si="4"/>
        <v>352030379</v>
      </c>
      <c r="F43" s="66">
        <f t="shared" si="4"/>
        <v>364480941</v>
      </c>
      <c r="G43" s="66">
        <f t="shared" si="4"/>
        <v>149425330</v>
      </c>
      <c r="H43" s="66">
        <f t="shared" si="4"/>
        <v>-151385018</v>
      </c>
      <c r="I43" s="66">
        <f t="shared" si="4"/>
        <v>168388322</v>
      </c>
      <c r="J43" s="66">
        <f t="shared" si="4"/>
        <v>166428634</v>
      </c>
      <c r="K43" s="66">
        <f t="shared" si="4"/>
        <v>91388884</v>
      </c>
      <c r="L43" s="66">
        <f t="shared" si="4"/>
        <v>41239229</v>
      </c>
      <c r="M43" s="66">
        <f t="shared" si="4"/>
        <v>118515512</v>
      </c>
      <c r="N43" s="66">
        <f t="shared" si="4"/>
        <v>251143625</v>
      </c>
      <c r="O43" s="66">
        <f t="shared" si="4"/>
        <v>61829195</v>
      </c>
      <c r="P43" s="66">
        <f t="shared" si="4"/>
        <v>51698884</v>
      </c>
      <c r="Q43" s="66">
        <f t="shared" si="4"/>
        <v>120138062</v>
      </c>
      <c r="R43" s="66">
        <f t="shared" si="4"/>
        <v>233666141</v>
      </c>
      <c r="S43" s="66">
        <f t="shared" si="4"/>
        <v>25766941</v>
      </c>
      <c r="T43" s="66">
        <f t="shared" si="4"/>
        <v>13058688</v>
      </c>
      <c r="U43" s="66">
        <f t="shared" si="4"/>
        <v>-13932564</v>
      </c>
      <c r="V43" s="66">
        <f t="shared" si="4"/>
        <v>24893065</v>
      </c>
      <c r="W43" s="66">
        <f t="shared" si="4"/>
        <v>676131465</v>
      </c>
      <c r="X43" s="66">
        <f t="shared" si="4"/>
        <v>364480941</v>
      </c>
      <c r="Y43" s="66">
        <f t="shared" si="4"/>
        <v>311650524</v>
      </c>
      <c r="Z43" s="67">
        <f>+IF(X43&lt;&gt;0,+(Y43/X43)*100,0)</f>
        <v>85.505300536414055</v>
      </c>
      <c r="AA43" s="64">
        <f>+AA41-AA42</f>
        <v>364480941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250463013</v>
      </c>
      <c r="D45" s="56">
        <f>SUM(D43:D44)</f>
        <v>0</v>
      </c>
      <c r="E45" s="57">
        <f t="shared" si="5"/>
        <v>352030379</v>
      </c>
      <c r="F45" s="58">
        <f t="shared" si="5"/>
        <v>364480941</v>
      </c>
      <c r="G45" s="58">
        <f t="shared" si="5"/>
        <v>149425330</v>
      </c>
      <c r="H45" s="58">
        <f t="shared" si="5"/>
        <v>-151385018</v>
      </c>
      <c r="I45" s="58">
        <f t="shared" si="5"/>
        <v>168388322</v>
      </c>
      <c r="J45" s="58">
        <f t="shared" si="5"/>
        <v>166428634</v>
      </c>
      <c r="K45" s="58">
        <f t="shared" si="5"/>
        <v>91388884</v>
      </c>
      <c r="L45" s="58">
        <f t="shared" si="5"/>
        <v>41239229</v>
      </c>
      <c r="M45" s="58">
        <f t="shared" si="5"/>
        <v>118515512</v>
      </c>
      <c r="N45" s="58">
        <f t="shared" si="5"/>
        <v>251143625</v>
      </c>
      <c r="O45" s="58">
        <f t="shared" si="5"/>
        <v>61829195</v>
      </c>
      <c r="P45" s="58">
        <f t="shared" si="5"/>
        <v>51698884</v>
      </c>
      <c r="Q45" s="58">
        <f t="shared" si="5"/>
        <v>120138062</v>
      </c>
      <c r="R45" s="58">
        <f t="shared" si="5"/>
        <v>233666141</v>
      </c>
      <c r="S45" s="58">
        <f t="shared" si="5"/>
        <v>25766941</v>
      </c>
      <c r="T45" s="58">
        <f t="shared" si="5"/>
        <v>13058688</v>
      </c>
      <c r="U45" s="58">
        <f t="shared" si="5"/>
        <v>-13932564</v>
      </c>
      <c r="V45" s="58">
        <f t="shared" si="5"/>
        <v>24893065</v>
      </c>
      <c r="W45" s="58">
        <f t="shared" si="5"/>
        <v>676131465</v>
      </c>
      <c r="X45" s="58">
        <f t="shared" si="5"/>
        <v>364480941</v>
      </c>
      <c r="Y45" s="58">
        <f t="shared" si="5"/>
        <v>311650524</v>
      </c>
      <c r="Z45" s="59">
        <f>+IF(X45&lt;&gt;0,+(Y45/X45)*100,0)</f>
        <v>85.505300536414055</v>
      </c>
      <c r="AA45" s="56">
        <f>SUM(AA43:AA44)</f>
        <v>364480941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250463013</v>
      </c>
      <c r="D47" s="71">
        <f>SUM(D45:D46)</f>
        <v>0</v>
      </c>
      <c r="E47" s="72">
        <f t="shared" si="6"/>
        <v>352030379</v>
      </c>
      <c r="F47" s="73">
        <f t="shared" si="6"/>
        <v>364480941</v>
      </c>
      <c r="G47" s="73">
        <f t="shared" si="6"/>
        <v>149425330</v>
      </c>
      <c r="H47" s="74">
        <f t="shared" si="6"/>
        <v>-151385018</v>
      </c>
      <c r="I47" s="74">
        <f t="shared" si="6"/>
        <v>168388322</v>
      </c>
      <c r="J47" s="74">
        <f t="shared" si="6"/>
        <v>166428634</v>
      </c>
      <c r="K47" s="74">
        <f t="shared" si="6"/>
        <v>91388884</v>
      </c>
      <c r="L47" s="74">
        <f t="shared" si="6"/>
        <v>41239229</v>
      </c>
      <c r="M47" s="73">
        <f t="shared" si="6"/>
        <v>118515512</v>
      </c>
      <c r="N47" s="73">
        <f t="shared" si="6"/>
        <v>251143625</v>
      </c>
      <c r="O47" s="74">
        <f t="shared" si="6"/>
        <v>61829195</v>
      </c>
      <c r="P47" s="74">
        <f t="shared" si="6"/>
        <v>51698884</v>
      </c>
      <c r="Q47" s="74">
        <f t="shared" si="6"/>
        <v>120138062</v>
      </c>
      <c r="R47" s="74">
        <f t="shared" si="6"/>
        <v>233666141</v>
      </c>
      <c r="S47" s="74">
        <f t="shared" si="6"/>
        <v>25766941</v>
      </c>
      <c r="T47" s="73">
        <f t="shared" si="6"/>
        <v>13058688</v>
      </c>
      <c r="U47" s="73">
        <f t="shared" si="6"/>
        <v>-13932564</v>
      </c>
      <c r="V47" s="74">
        <f t="shared" si="6"/>
        <v>24893065</v>
      </c>
      <c r="W47" s="74">
        <f t="shared" si="6"/>
        <v>676131465</v>
      </c>
      <c r="X47" s="74">
        <f t="shared" si="6"/>
        <v>364480941</v>
      </c>
      <c r="Y47" s="74">
        <f t="shared" si="6"/>
        <v>311650524</v>
      </c>
      <c r="Z47" s="75">
        <f>+IF(X47&lt;&gt;0,+(Y47/X47)*100,0)</f>
        <v>85.505300536414055</v>
      </c>
      <c r="AA47" s="76">
        <f>SUM(AA45:AA46)</f>
        <v>364480941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1578366943</v>
      </c>
      <c r="D7" s="6"/>
      <c r="E7" s="7">
        <v>1379941530</v>
      </c>
      <c r="F7" s="8">
        <v>2565492490</v>
      </c>
      <c r="G7" s="8">
        <v>261058244</v>
      </c>
      <c r="H7" s="8">
        <v>169309057</v>
      </c>
      <c r="I7" s="8">
        <v>351096998</v>
      </c>
      <c r="J7" s="8">
        <v>781464299</v>
      </c>
      <c r="K7" s="8">
        <v>317072837</v>
      </c>
      <c r="L7" s="8">
        <v>229086133</v>
      </c>
      <c r="M7" s="8">
        <v>187370449</v>
      </c>
      <c r="N7" s="8">
        <v>733529419</v>
      </c>
      <c r="O7" s="8">
        <v>201664975</v>
      </c>
      <c r="P7" s="8">
        <v>283889439</v>
      </c>
      <c r="Q7" s="8">
        <v>176387767</v>
      </c>
      <c r="R7" s="8">
        <v>661942181</v>
      </c>
      <c r="S7" s="8">
        <v>166391543</v>
      </c>
      <c r="T7" s="8">
        <v>98192529</v>
      </c>
      <c r="U7" s="8">
        <v>208003739</v>
      </c>
      <c r="V7" s="8">
        <v>472587811</v>
      </c>
      <c r="W7" s="8">
        <v>2649523710</v>
      </c>
      <c r="X7" s="8">
        <v>2565492490</v>
      </c>
      <c r="Y7" s="8">
        <v>84031220</v>
      </c>
      <c r="Z7" s="2">
        <v>3.2754420575208933</v>
      </c>
      <c r="AA7" s="6">
        <v>2565492490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619700</v>
      </c>
      <c r="D11" s="6"/>
      <c r="E11" s="7">
        <v>530000</v>
      </c>
      <c r="F11" s="8">
        <v>530000</v>
      </c>
      <c r="G11" s="8"/>
      <c r="H11" s="8">
        <v>55111</v>
      </c>
      <c r="I11" s="8">
        <v>55111</v>
      </c>
      <c r="J11" s="8">
        <v>110222</v>
      </c>
      <c r="K11" s="8">
        <v>56213</v>
      </c>
      <c r="L11" s="8">
        <v>56640</v>
      </c>
      <c r="M11" s="8">
        <v>57239</v>
      </c>
      <c r="N11" s="8">
        <v>170092</v>
      </c>
      <c r="O11" s="8">
        <v>59186</v>
      </c>
      <c r="P11" s="8">
        <v>59186</v>
      </c>
      <c r="Q11" s="8">
        <v>60699</v>
      </c>
      <c r="R11" s="8">
        <v>179071</v>
      </c>
      <c r="S11" s="8">
        <v>60699</v>
      </c>
      <c r="T11" s="8">
        <v>32741</v>
      </c>
      <c r="U11" s="8">
        <v>56132</v>
      </c>
      <c r="V11" s="8">
        <v>149572</v>
      </c>
      <c r="W11" s="8">
        <v>608957</v>
      </c>
      <c r="X11" s="8">
        <v>530000</v>
      </c>
      <c r="Y11" s="8">
        <v>78957</v>
      </c>
      <c r="Z11" s="2">
        <v>14.89754716981132</v>
      </c>
      <c r="AA11" s="6">
        <v>530000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168265336</v>
      </c>
      <c r="D13" s="6"/>
      <c r="E13" s="7">
        <v>124651480</v>
      </c>
      <c r="F13" s="8">
        <v>124651480</v>
      </c>
      <c r="G13" s="8"/>
      <c r="H13" s="8">
        <v>14155204</v>
      </c>
      <c r="I13" s="8">
        <v>15459850</v>
      </c>
      <c r="J13" s="8">
        <v>29615054</v>
      </c>
      <c r="K13" s="8">
        <v>17242941</v>
      </c>
      <c r="L13" s="8">
        <v>18624034</v>
      </c>
      <c r="M13" s="8">
        <v>19551997</v>
      </c>
      <c r="N13" s="8">
        <v>55418972</v>
      </c>
      <c r="O13" s="8">
        <v>21237970</v>
      </c>
      <c r="P13" s="8">
        <v>22198750</v>
      </c>
      <c r="Q13" s="8">
        <v>24026756</v>
      </c>
      <c r="R13" s="8">
        <v>67463476</v>
      </c>
      <c r="S13" s="8">
        <v>25000541</v>
      </c>
      <c r="T13" s="8">
        <v>26517642</v>
      </c>
      <c r="U13" s="8">
        <v>26990099</v>
      </c>
      <c r="V13" s="8">
        <v>78508282</v>
      </c>
      <c r="W13" s="8">
        <v>231005784</v>
      </c>
      <c r="X13" s="8">
        <v>124651480</v>
      </c>
      <c r="Y13" s="8">
        <v>106354304</v>
      </c>
      <c r="Z13" s="2">
        <v>85.321332727056259</v>
      </c>
      <c r="AA13" s="6">
        <v>124651480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222973120</v>
      </c>
      <c r="D18" s="6"/>
      <c r="E18" s="7">
        <v>256898480</v>
      </c>
      <c r="F18" s="8">
        <v>264441400</v>
      </c>
      <c r="G18" s="8"/>
      <c r="H18" s="8"/>
      <c r="I18" s="8">
        <v>107040977</v>
      </c>
      <c r="J18" s="8">
        <v>107040977</v>
      </c>
      <c r="K18" s="8"/>
      <c r="L18" s="8"/>
      <c r="M18" s="8"/>
      <c r="N18" s="8"/>
      <c r="O18" s="8"/>
      <c r="P18" s="8"/>
      <c r="Q18" s="8">
        <v>85632726</v>
      </c>
      <c r="R18" s="8">
        <v>85632726</v>
      </c>
      <c r="S18" s="8"/>
      <c r="T18" s="8"/>
      <c r="U18" s="8">
        <v>64224676</v>
      </c>
      <c r="V18" s="8">
        <v>64224676</v>
      </c>
      <c r="W18" s="8">
        <v>256898379</v>
      </c>
      <c r="X18" s="8">
        <v>264441400</v>
      </c>
      <c r="Y18" s="8">
        <v>-7543021</v>
      </c>
      <c r="Z18" s="2">
        <v>-2.8524357381257244</v>
      </c>
      <c r="AA18" s="6">
        <v>264441400</v>
      </c>
    </row>
    <row r="19" spans="1:27" ht="13.5" x14ac:dyDescent="0.25">
      <c r="A19" s="23" t="s">
        <v>46</v>
      </c>
      <c r="B19" s="29" t="s">
        <v>32</v>
      </c>
      <c r="C19" s="6">
        <v>23887</v>
      </c>
      <c r="D19" s="6"/>
      <c r="E19" s="7"/>
      <c r="F19" s="26">
        <v>10020</v>
      </c>
      <c r="G19" s="26"/>
      <c r="H19" s="26">
        <v>-4170840</v>
      </c>
      <c r="I19" s="26">
        <v>-3456299</v>
      </c>
      <c r="J19" s="26">
        <v>-7627139</v>
      </c>
      <c r="K19" s="26">
        <v>-334927</v>
      </c>
      <c r="L19" s="26">
        <v>508703</v>
      </c>
      <c r="M19" s="26">
        <v>-12455767</v>
      </c>
      <c r="N19" s="26">
        <v>-12281991</v>
      </c>
      <c r="O19" s="26">
        <v>-732712</v>
      </c>
      <c r="P19" s="26">
        <v>-2812805</v>
      </c>
      <c r="Q19" s="26">
        <v>-7035449</v>
      </c>
      <c r="R19" s="26">
        <v>-10580966</v>
      </c>
      <c r="S19" s="26">
        <v>-5277535</v>
      </c>
      <c r="T19" s="26">
        <v>-3329021</v>
      </c>
      <c r="U19" s="26">
        <v>-4597987</v>
      </c>
      <c r="V19" s="26">
        <v>-13204543</v>
      </c>
      <c r="W19" s="26">
        <v>-43694639</v>
      </c>
      <c r="X19" s="26">
        <v>10020</v>
      </c>
      <c r="Y19" s="26">
        <v>-43704659</v>
      </c>
      <c r="Z19" s="27">
        <v>-436174.24151696602</v>
      </c>
      <c r="AA19" s="28">
        <v>10020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1970248986</v>
      </c>
      <c r="D21" s="33">
        <f t="shared" si="0"/>
        <v>0</v>
      </c>
      <c r="E21" s="34">
        <f t="shared" si="0"/>
        <v>1762021490</v>
      </c>
      <c r="F21" s="35">
        <f t="shared" si="0"/>
        <v>2955125390</v>
      </c>
      <c r="G21" s="35">
        <f t="shared" si="0"/>
        <v>261058244</v>
      </c>
      <c r="H21" s="35">
        <f t="shared" si="0"/>
        <v>179348532</v>
      </c>
      <c r="I21" s="35">
        <f t="shared" si="0"/>
        <v>470196637</v>
      </c>
      <c r="J21" s="35">
        <f t="shared" si="0"/>
        <v>910603413</v>
      </c>
      <c r="K21" s="35">
        <f t="shared" si="0"/>
        <v>334037064</v>
      </c>
      <c r="L21" s="35">
        <f t="shared" si="0"/>
        <v>248275510</v>
      </c>
      <c r="M21" s="35">
        <f t="shared" si="0"/>
        <v>194523918</v>
      </c>
      <c r="N21" s="35">
        <f t="shared" si="0"/>
        <v>776836492</v>
      </c>
      <c r="O21" s="35">
        <f t="shared" si="0"/>
        <v>222229419</v>
      </c>
      <c r="P21" s="35">
        <f t="shared" si="0"/>
        <v>303334570</v>
      </c>
      <c r="Q21" s="35">
        <f t="shared" si="0"/>
        <v>279072499</v>
      </c>
      <c r="R21" s="35">
        <f t="shared" si="0"/>
        <v>804636488</v>
      </c>
      <c r="S21" s="35">
        <f t="shared" si="0"/>
        <v>186175248</v>
      </c>
      <c r="T21" s="35">
        <f t="shared" si="0"/>
        <v>121413891</v>
      </c>
      <c r="U21" s="35">
        <f t="shared" si="0"/>
        <v>294676659</v>
      </c>
      <c r="V21" s="35">
        <f t="shared" si="0"/>
        <v>602265798</v>
      </c>
      <c r="W21" s="35">
        <f t="shared" si="0"/>
        <v>3094342191</v>
      </c>
      <c r="X21" s="35">
        <f t="shared" si="0"/>
        <v>2955125390</v>
      </c>
      <c r="Y21" s="35">
        <f t="shared" si="0"/>
        <v>139216801</v>
      </c>
      <c r="Z21" s="36">
        <f>+IF(X21&lt;&gt;0,+(Y21/X21)*100,0)</f>
        <v>4.7110285563889391</v>
      </c>
      <c r="AA21" s="33">
        <f>SUM(AA5:AA20)</f>
        <v>2955125390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221195384</v>
      </c>
      <c r="D24" s="6"/>
      <c r="E24" s="7">
        <v>212154110</v>
      </c>
      <c r="F24" s="8">
        <v>220084370</v>
      </c>
      <c r="G24" s="8">
        <v>84013</v>
      </c>
      <c r="H24" s="8">
        <v>9226776</v>
      </c>
      <c r="I24" s="8">
        <v>14646954</v>
      </c>
      <c r="J24" s="8">
        <v>23957743</v>
      </c>
      <c r="K24" s="8">
        <v>16542355</v>
      </c>
      <c r="L24" s="8">
        <v>19983161</v>
      </c>
      <c r="M24" s="8">
        <v>15893435</v>
      </c>
      <c r="N24" s="8">
        <v>52418951</v>
      </c>
      <c r="O24" s="8">
        <v>15097725</v>
      </c>
      <c r="P24" s="8">
        <v>15025617</v>
      </c>
      <c r="Q24" s="8">
        <v>16272285</v>
      </c>
      <c r="R24" s="8">
        <v>46395627</v>
      </c>
      <c r="S24" s="8">
        <v>17290099</v>
      </c>
      <c r="T24" s="8">
        <v>15141910</v>
      </c>
      <c r="U24" s="8">
        <v>18433998</v>
      </c>
      <c r="V24" s="8">
        <v>50866007</v>
      </c>
      <c r="W24" s="8">
        <v>173638328</v>
      </c>
      <c r="X24" s="8">
        <v>220084370</v>
      </c>
      <c r="Y24" s="8">
        <v>-46446042</v>
      </c>
      <c r="Z24" s="2">
        <v>-21.103743986908295</v>
      </c>
      <c r="AA24" s="6">
        <v>220084370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925954831</v>
      </c>
      <c r="D26" s="6"/>
      <c r="E26" s="7">
        <v>206991230</v>
      </c>
      <c r="F26" s="8">
        <v>1385365950</v>
      </c>
      <c r="G26" s="8"/>
      <c r="H26" s="8"/>
      <c r="I26" s="8">
        <v>11658904</v>
      </c>
      <c r="J26" s="8">
        <v>11658904</v>
      </c>
      <c r="K26" s="8">
        <v>9546350</v>
      </c>
      <c r="L26" s="8">
        <v>16052647</v>
      </c>
      <c r="M26" s="8">
        <v>30113625</v>
      </c>
      <c r="N26" s="8">
        <v>55712622</v>
      </c>
      <c r="O26" s="8">
        <v>13560042</v>
      </c>
      <c r="P26" s="8">
        <v>12266780</v>
      </c>
      <c r="Q26" s="8">
        <v>21016204</v>
      </c>
      <c r="R26" s="8">
        <v>46843026</v>
      </c>
      <c r="S26" s="8">
        <v>15563393</v>
      </c>
      <c r="T26" s="8">
        <v>21085418</v>
      </c>
      <c r="U26" s="8">
        <v>20366264</v>
      </c>
      <c r="V26" s="8">
        <v>57015075</v>
      </c>
      <c r="W26" s="8">
        <v>171229627</v>
      </c>
      <c r="X26" s="8">
        <v>1385365950</v>
      </c>
      <c r="Y26" s="8">
        <v>-1214136323</v>
      </c>
      <c r="Z26" s="2">
        <v>-87.640115811998982</v>
      </c>
      <c r="AA26" s="6">
        <v>1385365950</v>
      </c>
    </row>
    <row r="27" spans="1:27" ht="13.5" x14ac:dyDescent="0.25">
      <c r="A27" s="25" t="s">
        <v>53</v>
      </c>
      <c r="B27" s="24" t="s">
        <v>32</v>
      </c>
      <c r="C27" s="6">
        <v>155182617</v>
      </c>
      <c r="D27" s="6"/>
      <c r="E27" s="7">
        <v>58188790</v>
      </c>
      <c r="F27" s="8">
        <v>58188790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58188790</v>
      </c>
      <c r="Y27" s="8">
        <v>-58188790</v>
      </c>
      <c r="Z27" s="2">
        <v>-100</v>
      </c>
      <c r="AA27" s="6">
        <v>58188790</v>
      </c>
    </row>
    <row r="28" spans="1:27" ht="13.5" x14ac:dyDescent="0.25">
      <c r="A28" s="25" t="s">
        <v>54</v>
      </c>
      <c r="B28" s="24" t="s">
        <v>32</v>
      </c>
      <c r="C28" s="6">
        <v>23186982</v>
      </c>
      <c r="D28" s="6"/>
      <c r="E28" s="7">
        <v>25133030</v>
      </c>
      <c r="F28" s="8">
        <v>25133030</v>
      </c>
      <c r="G28" s="8"/>
      <c r="H28" s="8">
        <v>-8660707</v>
      </c>
      <c r="I28" s="8">
        <v>2984592</v>
      </c>
      <c r="J28" s="8">
        <v>-5676115</v>
      </c>
      <c r="K28" s="8"/>
      <c r="L28" s="8">
        <v>2279724</v>
      </c>
      <c r="M28" s="8"/>
      <c r="N28" s="8">
        <v>2279724</v>
      </c>
      <c r="O28" s="8">
        <v>8174238</v>
      </c>
      <c r="P28" s="8"/>
      <c r="Q28" s="8">
        <v>2861638</v>
      </c>
      <c r="R28" s="8">
        <v>11035876</v>
      </c>
      <c r="S28" s="8"/>
      <c r="T28" s="8">
        <v>2199606</v>
      </c>
      <c r="U28" s="8"/>
      <c r="V28" s="8">
        <v>2199606</v>
      </c>
      <c r="W28" s="8">
        <v>9839091</v>
      </c>
      <c r="X28" s="8">
        <v>25133030</v>
      </c>
      <c r="Y28" s="8">
        <v>-15293939</v>
      </c>
      <c r="Z28" s="2">
        <v>-60.851950600464811</v>
      </c>
      <c r="AA28" s="6">
        <v>25133030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164015087</v>
      </c>
      <c r="D30" s="6"/>
      <c r="E30" s="7">
        <v>130079810</v>
      </c>
      <c r="F30" s="8">
        <v>129377910</v>
      </c>
      <c r="G30" s="8"/>
      <c r="H30" s="8">
        <v>381896</v>
      </c>
      <c r="I30" s="8">
        <v>7117932</v>
      </c>
      <c r="J30" s="8">
        <v>7499828</v>
      </c>
      <c r="K30" s="8">
        <v>3173310</v>
      </c>
      <c r="L30" s="8">
        <v>4208998</v>
      </c>
      <c r="M30" s="8">
        <v>5662345</v>
      </c>
      <c r="N30" s="8">
        <v>13044653</v>
      </c>
      <c r="O30" s="8">
        <v>3995049</v>
      </c>
      <c r="P30" s="8">
        <v>4485317</v>
      </c>
      <c r="Q30" s="8">
        <v>4054615</v>
      </c>
      <c r="R30" s="8">
        <v>12534981</v>
      </c>
      <c r="S30" s="8">
        <v>2267772</v>
      </c>
      <c r="T30" s="8">
        <v>6276799</v>
      </c>
      <c r="U30" s="8">
        <v>5056404</v>
      </c>
      <c r="V30" s="8">
        <v>13600975</v>
      </c>
      <c r="W30" s="8">
        <v>46680437</v>
      </c>
      <c r="X30" s="8">
        <v>129377910</v>
      </c>
      <c r="Y30" s="8">
        <v>-82697473</v>
      </c>
      <c r="Z30" s="2">
        <v>-63.919314355905108</v>
      </c>
      <c r="AA30" s="6">
        <v>129377910</v>
      </c>
    </row>
    <row r="31" spans="1:27" ht="13.5" x14ac:dyDescent="0.25">
      <c r="A31" s="25" t="s">
        <v>57</v>
      </c>
      <c r="B31" s="24" t="s">
        <v>32</v>
      </c>
      <c r="C31" s="6">
        <v>71564700</v>
      </c>
      <c r="D31" s="6"/>
      <c r="E31" s="7">
        <v>161980830</v>
      </c>
      <c r="F31" s="8">
        <v>145832560</v>
      </c>
      <c r="G31" s="8"/>
      <c r="H31" s="8">
        <v>17466996</v>
      </c>
      <c r="I31" s="8">
        <v>5901719</v>
      </c>
      <c r="J31" s="8">
        <v>23368715</v>
      </c>
      <c r="K31" s="8">
        <v>5650459</v>
      </c>
      <c r="L31" s="8">
        <v>7454339</v>
      </c>
      <c r="M31" s="8">
        <v>14497977</v>
      </c>
      <c r="N31" s="8">
        <v>27602775</v>
      </c>
      <c r="O31" s="8">
        <v>8748716</v>
      </c>
      <c r="P31" s="8">
        <v>6176729</v>
      </c>
      <c r="Q31" s="8">
        <v>-323137</v>
      </c>
      <c r="R31" s="8">
        <v>14602308</v>
      </c>
      <c r="S31" s="8">
        <v>5000901</v>
      </c>
      <c r="T31" s="8">
        <v>5733250</v>
      </c>
      <c r="U31" s="8">
        <v>3477728</v>
      </c>
      <c r="V31" s="8">
        <v>14211879</v>
      </c>
      <c r="W31" s="8">
        <v>79785677</v>
      </c>
      <c r="X31" s="8">
        <v>145832560</v>
      </c>
      <c r="Y31" s="8">
        <v>-66046883</v>
      </c>
      <c r="Z31" s="2">
        <v>-45.28953136391489</v>
      </c>
      <c r="AA31" s="6">
        <v>145832560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107923998</v>
      </c>
      <c r="D33" s="6"/>
      <c r="E33" s="7">
        <v>116025950</v>
      </c>
      <c r="F33" s="8">
        <v>116581060</v>
      </c>
      <c r="G33" s="8"/>
      <c r="H33" s="8">
        <v>8805062</v>
      </c>
      <c r="I33" s="8">
        <v>15468667</v>
      </c>
      <c r="J33" s="8">
        <v>24273729</v>
      </c>
      <c r="K33" s="8">
        <v>4717602</v>
      </c>
      <c r="L33" s="8">
        <v>8407153</v>
      </c>
      <c r="M33" s="8">
        <v>18162475</v>
      </c>
      <c r="N33" s="8">
        <v>31287230</v>
      </c>
      <c r="O33" s="8">
        <v>9934519</v>
      </c>
      <c r="P33" s="8">
        <v>5898159</v>
      </c>
      <c r="Q33" s="8">
        <v>346169</v>
      </c>
      <c r="R33" s="8">
        <v>16178847</v>
      </c>
      <c r="S33" s="8">
        <v>9481584</v>
      </c>
      <c r="T33" s="8">
        <v>11025521</v>
      </c>
      <c r="U33" s="8">
        <v>4843865</v>
      </c>
      <c r="V33" s="8">
        <v>25350970</v>
      </c>
      <c r="W33" s="8">
        <v>97090776</v>
      </c>
      <c r="X33" s="8">
        <v>116581060</v>
      </c>
      <c r="Y33" s="8">
        <v>-19490284</v>
      </c>
      <c r="Z33" s="2">
        <v>-16.71822507017864</v>
      </c>
      <c r="AA33" s="6">
        <v>116581060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57678800</v>
      </c>
      <c r="F34" s="8">
        <v>64676710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64676710</v>
      </c>
      <c r="Y34" s="8">
        <v>-64676710</v>
      </c>
      <c r="Z34" s="2">
        <v>-100</v>
      </c>
      <c r="AA34" s="6">
        <v>64676710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1669023599</v>
      </c>
      <c r="D35" s="33">
        <f>SUM(D24:D34)</f>
        <v>0</v>
      </c>
      <c r="E35" s="34">
        <f t="shared" si="1"/>
        <v>968232550</v>
      </c>
      <c r="F35" s="35">
        <f t="shared" si="1"/>
        <v>2145240380</v>
      </c>
      <c r="G35" s="35">
        <f t="shared" si="1"/>
        <v>84013</v>
      </c>
      <c r="H35" s="35">
        <f t="shared" si="1"/>
        <v>27220023</v>
      </c>
      <c r="I35" s="35">
        <f t="shared" si="1"/>
        <v>57778768</v>
      </c>
      <c r="J35" s="35">
        <f t="shared" si="1"/>
        <v>85082804</v>
      </c>
      <c r="K35" s="35">
        <f t="shared" si="1"/>
        <v>39630076</v>
      </c>
      <c r="L35" s="35">
        <f t="shared" si="1"/>
        <v>58386022</v>
      </c>
      <c r="M35" s="35">
        <f t="shared" si="1"/>
        <v>84329857</v>
      </c>
      <c r="N35" s="35">
        <f t="shared" si="1"/>
        <v>182345955</v>
      </c>
      <c r="O35" s="35">
        <f t="shared" si="1"/>
        <v>59510289</v>
      </c>
      <c r="P35" s="35">
        <f t="shared" si="1"/>
        <v>43852602</v>
      </c>
      <c r="Q35" s="35">
        <f t="shared" si="1"/>
        <v>44227774</v>
      </c>
      <c r="R35" s="35">
        <f t="shared" si="1"/>
        <v>147590665</v>
      </c>
      <c r="S35" s="35">
        <f t="shared" si="1"/>
        <v>49603749</v>
      </c>
      <c r="T35" s="35">
        <f t="shared" si="1"/>
        <v>61462504</v>
      </c>
      <c r="U35" s="35">
        <f t="shared" si="1"/>
        <v>52178259</v>
      </c>
      <c r="V35" s="35">
        <f t="shared" si="1"/>
        <v>163244512</v>
      </c>
      <c r="W35" s="35">
        <f t="shared" si="1"/>
        <v>578263936</v>
      </c>
      <c r="X35" s="35">
        <f t="shared" si="1"/>
        <v>2145240380</v>
      </c>
      <c r="Y35" s="35">
        <f t="shared" si="1"/>
        <v>-1566976444</v>
      </c>
      <c r="Z35" s="36">
        <f>+IF(X35&lt;&gt;0,+(Y35/X35)*100,0)</f>
        <v>-73.044329139469212</v>
      </c>
      <c r="AA35" s="33">
        <f>SUM(AA24:AA34)</f>
        <v>2145240380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301225387</v>
      </c>
      <c r="D37" s="46">
        <f>+D21-D35</f>
        <v>0</v>
      </c>
      <c r="E37" s="47">
        <f t="shared" si="2"/>
        <v>793788940</v>
      </c>
      <c r="F37" s="48">
        <f t="shared" si="2"/>
        <v>809885010</v>
      </c>
      <c r="G37" s="48">
        <f t="shared" si="2"/>
        <v>260974231</v>
      </c>
      <c r="H37" s="48">
        <f t="shared" si="2"/>
        <v>152128509</v>
      </c>
      <c r="I37" s="48">
        <f t="shared" si="2"/>
        <v>412417869</v>
      </c>
      <c r="J37" s="48">
        <f t="shared" si="2"/>
        <v>825520609</v>
      </c>
      <c r="K37" s="48">
        <f t="shared" si="2"/>
        <v>294406988</v>
      </c>
      <c r="L37" s="48">
        <f t="shared" si="2"/>
        <v>189889488</v>
      </c>
      <c r="M37" s="48">
        <f t="shared" si="2"/>
        <v>110194061</v>
      </c>
      <c r="N37" s="48">
        <f t="shared" si="2"/>
        <v>594490537</v>
      </c>
      <c r="O37" s="48">
        <f t="shared" si="2"/>
        <v>162719130</v>
      </c>
      <c r="P37" s="48">
        <f t="shared" si="2"/>
        <v>259481968</v>
      </c>
      <c r="Q37" s="48">
        <f t="shared" si="2"/>
        <v>234844725</v>
      </c>
      <c r="R37" s="48">
        <f t="shared" si="2"/>
        <v>657045823</v>
      </c>
      <c r="S37" s="48">
        <f t="shared" si="2"/>
        <v>136571499</v>
      </c>
      <c r="T37" s="48">
        <f t="shared" si="2"/>
        <v>59951387</v>
      </c>
      <c r="U37" s="48">
        <f t="shared" si="2"/>
        <v>242498400</v>
      </c>
      <c r="V37" s="48">
        <f t="shared" si="2"/>
        <v>439021286</v>
      </c>
      <c r="W37" s="48">
        <f t="shared" si="2"/>
        <v>2516078255</v>
      </c>
      <c r="X37" s="48">
        <f>IF(F21=F35,0,X21-X35)</f>
        <v>809885010</v>
      </c>
      <c r="Y37" s="48">
        <f t="shared" si="2"/>
        <v>1706193245</v>
      </c>
      <c r="Z37" s="49">
        <f>+IF(X37&lt;&gt;0,+(Y37/X37)*100,0)</f>
        <v>210.67104884432916</v>
      </c>
      <c r="AA37" s="46">
        <f>+AA21-AA35</f>
        <v>809885010</v>
      </c>
    </row>
    <row r="38" spans="1:27" ht="23.1" customHeight="1" x14ac:dyDescent="0.25">
      <c r="A38" s="50" t="s">
        <v>62</v>
      </c>
      <c r="B38" s="29" t="s">
        <v>32</v>
      </c>
      <c r="C38" s="6">
        <v>151839121</v>
      </c>
      <c r="D38" s="6"/>
      <c r="E38" s="7">
        <v>355442360</v>
      </c>
      <c r="F38" s="8">
        <v>405728450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405728450</v>
      </c>
      <c r="Y38" s="8">
        <v>-405728450</v>
      </c>
      <c r="Z38" s="2">
        <v>-100</v>
      </c>
      <c r="AA38" s="6">
        <v>405728450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453064508</v>
      </c>
      <c r="D41" s="56">
        <f>SUM(D37:D40)</f>
        <v>0</v>
      </c>
      <c r="E41" s="57">
        <f t="shared" si="3"/>
        <v>1149231300</v>
      </c>
      <c r="F41" s="58">
        <f t="shared" si="3"/>
        <v>1215613460</v>
      </c>
      <c r="G41" s="58">
        <f t="shared" si="3"/>
        <v>260974231</v>
      </c>
      <c r="H41" s="58">
        <f t="shared" si="3"/>
        <v>152128509</v>
      </c>
      <c r="I41" s="58">
        <f t="shared" si="3"/>
        <v>412417869</v>
      </c>
      <c r="J41" s="58">
        <f t="shared" si="3"/>
        <v>825520609</v>
      </c>
      <c r="K41" s="58">
        <f t="shared" si="3"/>
        <v>294406988</v>
      </c>
      <c r="L41" s="58">
        <f t="shared" si="3"/>
        <v>189889488</v>
      </c>
      <c r="M41" s="58">
        <f t="shared" si="3"/>
        <v>110194061</v>
      </c>
      <c r="N41" s="58">
        <f t="shared" si="3"/>
        <v>594490537</v>
      </c>
      <c r="O41" s="58">
        <f t="shared" si="3"/>
        <v>162719130</v>
      </c>
      <c r="P41" s="58">
        <f t="shared" si="3"/>
        <v>259481968</v>
      </c>
      <c r="Q41" s="58">
        <f t="shared" si="3"/>
        <v>234844725</v>
      </c>
      <c r="R41" s="58">
        <f t="shared" si="3"/>
        <v>657045823</v>
      </c>
      <c r="S41" s="58">
        <f t="shared" si="3"/>
        <v>136571499</v>
      </c>
      <c r="T41" s="58">
        <f t="shared" si="3"/>
        <v>59951387</v>
      </c>
      <c r="U41" s="58">
        <f t="shared" si="3"/>
        <v>242498400</v>
      </c>
      <c r="V41" s="58">
        <f t="shared" si="3"/>
        <v>439021286</v>
      </c>
      <c r="W41" s="58">
        <f t="shared" si="3"/>
        <v>2516078255</v>
      </c>
      <c r="X41" s="58">
        <f t="shared" si="3"/>
        <v>1215613460</v>
      </c>
      <c r="Y41" s="58">
        <f t="shared" si="3"/>
        <v>1300464795</v>
      </c>
      <c r="Z41" s="59">
        <f>+IF(X41&lt;&gt;0,+(Y41/X41)*100,0)</f>
        <v>106.98012466890586</v>
      </c>
      <c r="AA41" s="56">
        <f>SUM(AA37:AA40)</f>
        <v>1215613460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453064508</v>
      </c>
      <c r="D43" s="64">
        <f>+D41-D42</f>
        <v>0</v>
      </c>
      <c r="E43" s="65">
        <f t="shared" si="4"/>
        <v>1149231300</v>
      </c>
      <c r="F43" s="66">
        <f t="shared" si="4"/>
        <v>1215613460</v>
      </c>
      <c r="G43" s="66">
        <f t="shared" si="4"/>
        <v>260974231</v>
      </c>
      <c r="H43" s="66">
        <f t="shared" si="4"/>
        <v>152128509</v>
      </c>
      <c r="I43" s="66">
        <f t="shared" si="4"/>
        <v>412417869</v>
      </c>
      <c r="J43" s="66">
        <f t="shared" si="4"/>
        <v>825520609</v>
      </c>
      <c r="K43" s="66">
        <f t="shared" si="4"/>
        <v>294406988</v>
      </c>
      <c r="L43" s="66">
        <f t="shared" si="4"/>
        <v>189889488</v>
      </c>
      <c r="M43" s="66">
        <f t="shared" si="4"/>
        <v>110194061</v>
      </c>
      <c r="N43" s="66">
        <f t="shared" si="4"/>
        <v>594490537</v>
      </c>
      <c r="O43" s="66">
        <f t="shared" si="4"/>
        <v>162719130</v>
      </c>
      <c r="P43" s="66">
        <f t="shared" si="4"/>
        <v>259481968</v>
      </c>
      <c r="Q43" s="66">
        <f t="shared" si="4"/>
        <v>234844725</v>
      </c>
      <c r="R43" s="66">
        <f t="shared" si="4"/>
        <v>657045823</v>
      </c>
      <c r="S43" s="66">
        <f t="shared" si="4"/>
        <v>136571499</v>
      </c>
      <c r="T43" s="66">
        <f t="shared" si="4"/>
        <v>59951387</v>
      </c>
      <c r="U43" s="66">
        <f t="shared" si="4"/>
        <v>242498400</v>
      </c>
      <c r="V43" s="66">
        <f t="shared" si="4"/>
        <v>439021286</v>
      </c>
      <c r="W43" s="66">
        <f t="shared" si="4"/>
        <v>2516078255</v>
      </c>
      <c r="X43" s="66">
        <f t="shared" si="4"/>
        <v>1215613460</v>
      </c>
      <c r="Y43" s="66">
        <f t="shared" si="4"/>
        <v>1300464795</v>
      </c>
      <c r="Z43" s="67">
        <f>+IF(X43&lt;&gt;0,+(Y43/X43)*100,0)</f>
        <v>106.98012466890586</v>
      </c>
      <c r="AA43" s="64">
        <f>+AA41-AA42</f>
        <v>1215613460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453064508</v>
      </c>
      <c r="D45" s="56">
        <f>SUM(D43:D44)</f>
        <v>0</v>
      </c>
      <c r="E45" s="57">
        <f t="shared" si="5"/>
        <v>1149231300</v>
      </c>
      <c r="F45" s="58">
        <f t="shared" si="5"/>
        <v>1215613460</v>
      </c>
      <c r="G45" s="58">
        <f t="shared" si="5"/>
        <v>260974231</v>
      </c>
      <c r="H45" s="58">
        <f t="shared" si="5"/>
        <v>152128509</v>
      </c>
      <c r="I45" s="58">
        <f t="shared" si="5"/>
        <v>412417869</v>
      </c>
      <c r="J45" s="58">
        <f t="shared" si="5"/>
        <v>825520609</v>
      </c>
      <c r="K45" s="58">
        <f t="shared" si="5"/>
        <v>294406988</v>
      </c>
      <c r="L45" s="58">
        <f t="shared" si="5"/>
        <v>189889488</v>
      </c>
      <c r="M45" s="58">
        <f t="shared" si="5"/>
        <v>110194061</v>
      </c>
      <c r="N45" s="58">
        <f t="shared" si="5"/>
        <v>594490537</v>
      </c>
      <c r="O45" s="58">
        <f t="shared" si="5"/>
        <v>162719130</v>
      </c>
      <c r="P45" s="58">
        <f t="shared" si="5"/>
        <v>259481968</v>
      </c>
      <c r="Q45" s="58">
        <f t="shared" si="5"/>
        <v>234844725</v>
      </c>
      <c r="R45" s="58">
        <f t="shared" si="5"/>
        <v>657045823</v>
      </c>
      <c r="S45" s="58">
        <f t="shared" si="5"/>
        <v>136571499</v>
      </c>
      <c r="T45" s="58">
        <f t="shared" si="5"/>
        <v>59951387</v>
      </c>
      <c r="U45" s="58">
        <f t="shared" si="5"/>
        <v>242498400</v>
      </c>
      <c r="V45" s="58">
        <f t="shared" si="5"/>
        <v>439021286</v>
      </c>
      <c r="W45" s="58">
        <f t="shared" si="5"/>
        <v>2516078255</v>
      </c>
      <c r="X45" s="58">
        <f t="shared" si="5"/>
        <v>1215613460</v>
      </c>
      <c r="Y45" s="58">
        <f t="shared" si="5"/>
        <v>1300464795</v>
      </c>
      <c r="Z45" s="59">
        <f>+IF(X45&lt;&gt;0,+(Y45/X45)*100,0)</f>
        <v>106.98012466890586</v>
      </c>
      <c r="AA45" s="56">
        <f>SUM(AA43:AA44)</f>
        <v>1215613460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453064508</v>
      </c>
      <c r="D47" s="71">
        <f>SUM(D45:D46)</f>
        <v>0</v>
      </c>
      <c r="E47" s="72">
        <f t="shared" si="6"/>
        <v>1149231300</v>
      </c>
      <c r="F47" s="73">
        <f t="shared" si="6"/>
        <v>1215613460</v>
      </c>
      <c r="G47" s="73">
        <f t="shared" si="6"/>
        <v>260974231</v>
      </c>
      <c r="H47" s="74">
        <f t="shared" si="6"/>
        <v>152128509</v>
      </c>
      <c r="I47" s="74">
        <f t="shared" si="6"/>
        <v>412417869</v>
      </c>
      <c r="J47" s="74">
        <f t="shared" si="6"/>
        <v>825520609</v>
      </c>
      <c r="K47" s="74">
        <f t="shared" si="6"/>
        <v>294406988</v>
      </c>
      <c r="L47" s="74">
        <f t="shared" si="6"/>
        <v>189889488</v>
      </c>
      <c r="M47" s="73">
        <f t="shared" si="6"/>
        <v>110194061</v>
      </c>
      <c r="N47" s="73">
        <f t="shared" si="6"/>
        <v>594490537</v>
      </c>
      <c r="O47" s="74">
        <f t="shared" si="6"/>
        <v>162719130</v>
      </c>
      <c r="P47" s="74">
        <f t="shared" si="6"/>
        <v>259481968</v>
      </c>
      <c r="Q47" s="74">
        <f t="shared" si="6"/>
        <v>234844725</v>
      </c>
      <c r="R47" s="74">
        <f t="shared" si="6"/>
        <v>657045823</v>
      </c>
      <c r="S47" s="74">
        <f t="shared" si="6"/>
        <v>136571499</v>
      </c>
      <c r="T47" s="73">
        <f t="shared" si="6"/>
        <v>59951387</v>
      </c>
      <c r="U47" s="73">
        <f t="shared" si="6"/>
        <v>242498400</v>
      </c>
      <c r="V47" s="74">
        <f t="shared" si="6"/>
        <v>439021286</v>
      </c>
      <c r="W47" s="74">
        <f t="shared" si="6"/>
        <v>2516078255</v>
      </c>
      <c r="X47" s="74">
        <f t="shared" si="6"/>
        <v>1215613460</v>
      </c>
      <c r="Y47" s="74">
        <f t="shared" si="6"/>
        <v>1300464795</v>
      </c>
      <c r="Z47" s="75">
        <f>+IF(X47&lt;&gt;0,+(Y47/X47)*100,0)</f>
        <v>106.98012466890586</v>
      </c>
      <c r="AA47" s="76">
        <f>SUM(AA45:AA46)</f>
        <v>1215613460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45054472</v>
      </c>
      <c r="D7" s="6"/>
      <c r="E7" s="7">
        <v>46335051</v>
      </c>
      <c r="F7" s="8">
        <v>46335051</v>
      </c>
      <c r="G7" s="8">
        <v>5983244</v>
      </c>
      <c r="H7" s="8">
        <v>2009651</v>
      </c>
      <c r="I7" s="8">
        <v>4309688</v>
      </c>
      <c r="J7" s="8">
        <v>12302583</v>
      </c>
      <c r="K7" s="8">
        <v>3579107</v>
      </c>
      <c r="L7" s="8">
        <v>3240285</v>
      </c>
      <c r="M7" s="8">
        <v>4227086</v>
      </c>
      <c r="N7" s="8">
        <v>11046478</v>
      </c>
      <c r="O7" s="8">
        <v>3779491</v>
      </c>
      <c r="P7" s="8">
        <v>4071636</v>
      </c>
      <c r="Q7" s="8">
        <v>3701433</v>
      </c>
      <c r="R7" s="8">
        <v>11552560</v>
      </c>
      <c r="S7" s="8">
        <v>3463493</v>
      </c>
      <c r="T7" s="8">
        <v>3774607</v>
      </c>
      <c r="U7" s="8">
        <v>3603331</v>
      </c>
      <c r="V7" s="8">
        <v>10841431</v>
      </c>
      <c r="W7" s="8">
        <v>45743052</v>
      </c>
      <c r="X7" s="8">
        <v>46335051</v>
      </c>
      <c r="Y7" s="8">
        <v>-591999</v>
      </c>
      <c r="Z7" s="2">
        <v>-1.2776483185483059</v>
      </c>
      <c r="AA7" s="6">
        <v>46335051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22929</v>
      </c>
      <c r="D11" s="6"/>
      <c r="E11" s="7">
        <v>33919</v>
      </c>
      <c r="F11" s="8">
        <v>33919</v>
      </c>
      <c r="G11" s="8">
        <v>1744</v>
      </c>
      <c r="H11" s="8"/>
      <c r="I11" s="8"/>
      <c r="J11" s="8">
        <v>1744</v>
      </c>
      <c r="K11" s="8">
        <v>15353</v>
      </c>
      <c r="L11" s="8"/>
      <c r="M11" s="8">
        <v>974</v>
      </c>
      <c r="N11" s="8">
        <v>16327</v>
      </c>
      <c r="O11" s="8">
        <v>1744</v>
      </c>
      <c r="P11" s="8"/>
      <c r="Q11" s="8"/>
      <c r="R11" s="8">
        <v>1744</v>
      </c>
      <c r="S11" s="8">
        <v>1744</v>
      </c>
      <c r="T11" s="8"/>
      <c r="U11" s="8"/>
      <c r="V11" s="8">
        <v>1744</v>
      </c>
      <c r="W11" s="8">
        <v>21559</v>
      </c>
      <c r="X11" s="8">
        <v>33919</v>
      </c>
      <c r="Y11" s="8">
        <v>-12360</v>
      </c>
      <c r="Z11" s="2">
        <v>-36.439753530469652</v>
      </c>
      <c r="AA11" s="6">
        <v>33919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24819887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3212</v>
      </c>
      <c r="D19" s="6"/>
      <c r="E19" s="7">
        <v>2244</v>
      </c>
      <c r="F19" s="26">
        <v>2244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2244</v>
      </c>
      <c r="Y19" s="26">
        <v>-2244</v>
      </c>
      <c r="Z19" s="27">
        <v>-100</v>
      </c>
      <c r="AA19" s="28">
        <v>2244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69900500</v>
      </c>
      <c r="D21" s="33">
        <f t="shared" si="0"/>
        <v>0</v>
      </c>
      <c r="E21" s="34">
        <f t="shared" si="0"/>
        <v>46371214</v>
      </c>
      <c r="F21" s="35">
        <f t="shared" si="0"/>
        <v>46371214</v>
      </c>
      <c r="G21" s="35">
        <f t="shared" si="0"/>
        <v>5984988</v>
      </c>
      <c r="H21" s="35">
        <f t="shared" si="0"/>
        <v>2009651</v>
      </c>
      <c r="I21" s="35">
        <f t="shared" si="0"/>
        <v>4309688</v>
      </c>
      <c r="J21" s="35">
        <f t="shared" si="0"/>
        <v>12304327</v>
      </c>
      <c r="K21" s="35">
        <f t="shared" si="0"/>
        <v>3594460</v>
      </c>
      <c r="L21" s="35">
        <f t="shared" si="0"/>
        <v>3240285</v>
      </c>
      <c r="M21" s="35">
        <f t="shared" si="0"/>
        <v>4228060</v>
      </c>
      <c r="N21" s="35">
        <f t="shared" si="0"/>
        <v>11062805</v>
      </c>
      <c r="O21" s="35">
        <f t="shared" si="0"/>
        <v>3781235</v>
      </c>
      <c r="P21" s="35">
        <f t="shared" si="0"/>
        <v>4071636</v>
      </c>
      <c r="Q21" s="35">
        <f t="shared" si="0"/>
        <v>3701433</v>
      </c>
      <c r="R21" s="35">
        <f t="shared" si="0"/>
        <v>11554304</v>
      </c>
      <c r="S21" s="35">
        <f t="shared" si="0"/>
        <v>3465237</v>
      </c>
      <c r="T21" s="35">
        <f t="shared" si="0"/>
        <v>3774607</v>
      </c>
      <c r="U21" s="35">
        <f t="shared" si="0"/>
        <v>3603331</v>
      </c>
      <c r="V21" s="35">
        <f t="shared" si="0"/>
        <v>10843175</v>
      </c>
      <c r="W21" s="35">
        <f t="shared" si="0"/>
        <v>45764611</v>
      </c>
      <c r="X21" s="35">
        <f t="shared" si="0"/>
        <v>46371214</v>
      </c>
      <c r="Y21" s="35">
        <f t="shared" si="0"/>
        <v>-606603</v>
      </c>
      <c r="Z21" s="36">
        <f>+IF(X21&lt;&gt;0,+(Y21/X21)*100,0)</f>
        <v>-1.3081456094722903</v>
      </c>
      <c r="AA21" s="33">
        <f>SUM(AA5:AA20)</f>
        <v>46371214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12675172</v>
      </c>
      <c r="D24" s="6"/>
      <c r="E24" s="7">
        <v>13878375</v>
      </c>
      <c r="F24" s="8">
        <v>13795922</v>
      </c>
      <c r="G24" s="8">
        <v>797180</v>
      </c>
      <c r="H24" s="8">
        <v>990928</v>
      </c>
      <c r="I24" s="8">
        <v>996381</v>
      </c>
      <c r="J24" s="8">
        <v>2784489</v>
      </c>
      <c r="K24" s="8">
        <v>1139283</v>
      </c>
      <c r="L24" s="8">
        <v>1614787</v>
      </c>
      <c r="M24" s="8">
        <v>1153880</v>
      </c>
      <c r="N24" s="8">
        <v>3907950</v>
      </c>
      <c r="O24" s="8">
        <v>1038626</v>
      </c>
      <c r="P24" s="8">
        <v>1026772</v>
      </c>
      <c r="Q24" s="8">
        <v>959642</v>
      </c>
      <c r="R24" s="8">
        <v>3025040</v>
      </c>
      <c r="S24" s="8">
        <v>1009584</v>
      </c>
      <c r="T24" s="8">
        <v>1010555</v>
      </c>
      <c r="U24" s="8">
        <v>971180</v>
      </c>
      <c r="V24" s="8">
        <v>2991319</v>
      </c>
      <c r="W24" s="8">
        <v>12708798</v>
      </c>
      <c r="X24" s="8">
        <v>13795922</v>
      </c>
      <c r="Y24" s="8">
        <v>-1087124</v>
      </c>
      <c r="Z24" s="2">
        <v>-7.8800387534809193</v>
      </c>
      <c r="AA24" s="6">
        <v>13795922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2234146</v>
      </c>
      <c r="F26" s="8">
        <v>2234146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2234146</v>
      </c>
      <c r="Y26" s="8">
        <v>-2234146</v>
      </c>
      <c r="Z26" s="2">
        <v>-100</v>
      </c>
      <c r="AA26" s="6">
        <v>2234146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22194147</v>
      </c>
      <c r="F27" s="8">
        <v>29818395</v>
      </c>
      <c r="G27" s="8"/>
      <c r="H27" s="8"/>
      <c r="I27" s="8"/>
      <c r="J27" s="8"/>
      <c r="K27" s="8"/>
      <c r="L27" s="8"/>
      <c r="M27" s="8">
        <v>14909197</v>
      </c>
      <c r="N27" s="8">
        <v>14909197</v>
      </c>
      <c r="O27" s="8">
        <v>2484866</v>
      </c>
      <c r="P27" s="8">
        <v>2484866</v>
      </c>
      <c r="Q27" s="8">
        <v>2484866</v>
      </c>
      <c r="R27" s="8">
        <v>7454598</v>
      </c>
      <c r="S27" s="8">
        <v>2484866</v>
      </c>
      <c r="T27" s="8">
        <v>2484866</v>
      </c>
      <c r="U27" s="8"/>
      <c r="V27" s="8">
        <v>4969732</v>
      </c>
      <c r="W27" s="8">
        <v>27333527</v>
      </c>
      <c r="X27" s="8">
        <v>29818395</v>
      </c>
      <c r="Y27" s="8">
        <v>-2484868</v>
      </c>
      <c r="Z27" s="2">
        <v>-8.3333392021938142</v>
      </c>
      <c r="AA27" s="6">
        <v>29818395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2758526</v>
      </c>
      <c r="D30" s="6"/>
      <c r="E30" s="7">
        <v>16442</v>
      </c>
      <c r="F30" s="8">
        <v>16442</v>
      </c>
      <c r="G30" s="8"/>
      <c r="H30" s="8"/>
      <c r="I30" s="8">
        <v>783651</v>
      </c>
      <c r="J30" s="8">
        <v>783651</v>
      </c>
      <c r="K30" s="8">
        <v>52646</v>
      </c>
      <c r="L30" s="8"/>
      <c r="M30" s="8"/>
      <c r="N30" s="8">
        <v>52646</v>
      </c>
      <c r="O30" s="8"/>
      <c r="P30" s="8"/>
      <c r="Q30" s="8"/>
      <c r="R30" s="8"/>
      <c r="S30" s="8"/>
      <c r="T30" s="8"/>
      <c r="U30" s="8">
        <v>507906</v>
      </c>
      <c r="V30" s="8">
        <v>507906</v>
      </c>
      <c r="W30" s="8">
        <v>1344203</v>
      </c>
      <c r="X30" s="8">
        <v>16442</v>
      </c>
      <c r="Y30" s="8">
        <v>1327761</v>
      </c>
      <c r="Z30" s="2">
        <v>8075.4226979686164</v>
      </c>
      <c r="AA30" s="6">
        <v>16442</v>
      </c>
    </row>
    <row r="31" spans="1:27" ht="13.5" x14ac:dyDescent="0.25">
      <c r="A31" s="25" t="s">
        <v>57</v>
      </c>
      <c r="B31" s="24" t="s">
        <v>32</v>
      </c>
      <c r="C31" s="6">
        <v>1865556</v>
      </c>
      <c r="D31" s="6"/>
      <c r="E31" s="7">
        <v>1134455</v>
      </c>
      <c r="F31" s="8">
        <v>2268910</v>
      </c>
      <c r="G31" s="8"/>
      <c r="H31" s="8">
        <v>707655</v>
      </c>
      <c r="I31" s="8"/>
      <c r="J31" s="8">
        <v>707655</v>
      </c>
      <c r="K31" s="8"/>
      <c r="L31" s="8">
        <v>349484</v>
      </c>
      <c r="M31" s="8"/>
      <c r="N31" s="8">
        <v>349484</v>
      </c>
      <c r="O31" s="8">
        <v>104248</v>
      </c>
      <c r="P31" s="8">
        <v>672838</v>
      </c>
      <c r="Q31" s="8">
        <v>347826</v>
      </c>
      <c r="R31" s="8">
        <v>1124912</v>
      </c>
      <c r="S31" s="8"/>
      <c r="T31" s="8"/>
      <c r="U31" s="8">
        <v>1338194</v>
      </c>
      <c r="V31" s="8">
        <v>1338194</v>
      </c>
      <c r="W31" s="8">
        <v>3520245</v>
      </c>
      <c r="X31" s="8">
        <v>2268910</v>
      </c>
      <c r="Y31" s="8">
        <v>1251335</v>
      </c>
      <c r="Z31" s="2">
        <v>55.151372244822404</v>
      </c>
      <c r="AA31" s="6">
        <v>2268910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14091111</v>
      </c>
      <c r="D33" s="6"/>
      <c r="E33" s="7">
        <v>16846211</v>
      </c>
      <c r="F33" s="8">
        <v>16389509</v>
      </c>
      <c r="G33" s="8">
        <v>321261</v>
      </c>
      <c r="H33" s="8">
        <v>623553</v>
      </c>
      <c r="I33" s="8">
        <v>704625</v>
      </c>
      <c r="J33" s="8">
        <v>1649439</v>
      </c>
      <c r="K33" s="8">
        <v>492438</v>
      </c>
      <c r="L33" s="8">
        <v>1541170</v>
      </c>
      <c r="M33" s="8">
        <v>459715</v>
      </c>
      <c r="N33" s="8">
        <v>2493323</v>
      </c>
      <c r="O33" s="8">
        <v>759300</v>
      </c>
      <c r="P33" s="8">
        <v>1275397</v>
      </c>
      <c r="Q33" s="8">
        <v>747665</v>
      </c>
      <c r="R33" s="8">
        <v>2782362</v>
      </c>
      <c r="S33" s="8">
        <v>512008</v>
      </c>
      <c r="T33" s="8">
        <v>1774102</v>
      </c>
      <c r="U33" s="8">
        <v>4115027</v>
      </c>
      <c r="V33" s="8">
        <v>6401137</v>
      </c>
      <c r="W33" s="8">
        <v>13326261</v>
      </c>
      <c r="X33" s="8">
        <v>16389509</v>
      </c>
      <c r="Y33" s="8">
        <v>-3063248</v>
      </c>
      <c r="Z33" s="2">
        <v>-18.69029755558876</v>
      </c>
      <c r="AA33" s="6">
        <v>16389509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31390365</v>
      </c>
      <c r="D35" s="33">
        <f>SUM(D24:D34)</f>
        <v>0</v>
      </c>
      <c r="E35" s="34">
        <f t="shared" si="1"/>
        <v>56303776</v>
      </c>
      <c r="F35" s="35">
        <f t="shared" si="1"/>
        <v>64523324</v>
      </c>
      <c r="G35" s="35">
        <f t="shared" si="1"/>
        <v>1118441</v>
      </c>
      <c r="H35" s="35">
        <f t="shared" si="1"/>
        <v>2322136</v>
      </c>
      <c r="I35" s="35">
        <f t="shared" si="1"/>
        <v>2484657</v>
      </c>
      <c r="J35" s="35">
        <f t="shared" si="1"/>
        <v>5925234</v>
      </c>
      <c r="K35" s="35">
        <f t="shared" si="1"/>
        <v>1684367</v>
      </c>
      <c r="L35" s="35">
        <f t="shared" si="1"/>
        <v>3505441</v>
      </c>
      <c r="M35" s="35">
        <f t="shared" si="1"/>
        <v>16522792</v>
      </c>
      <c r="N35" s="35">
        <f t="shared" si="1"/>
        <v>21712600</v>
      </c>
      <c r="O35" s="35">
        <f t="shared" si="1"/>
        <v>4387040</v>
      </c>
      <c r="P35" s="35">
        <f t="shared" si="1"/>
        <v>5459873</v>
      </c>
      <c r="Q35" s="35">
        <f t="shared" si="1"/>
        <v>4539999</v>
      </c>
      <c r="R35" s="35">
        <f t="shared" si="1"/>
        <v>14386912</v>
      </c>
      <c r="S35" s="35">
        <f t="shared" si="1"/>
        <v>4006458</v>
      </c>
      <c r="T35" s="35">
        <f t="shared" si="1"/>
        <v>5269523</v>
      </c>
      <c r="U35" s="35">
        <f t="shared" si="1"/>
        <v>6932307</v>
      </c>
      <c r="V35" s="35">
        <f t="shared" si="1"/>
        <v>16208288</v>
      </c>
      <c r="W35" s="35">
        <f t="shared" si="1"/>
        <v>58233034</v>
      </c>
      <c r="X35" s="35">
        <f t="shared" si="1"/>
        <v>64523324</v>
      </c>
      <c r="Y35" s="35">
        <f t="shared" si="1"/>
        <v>-6290290</v>
      </c>
      <c r="Z35" s="36">
        <f>+IF(X35&lt;&gt;0,+(Y35/X35)*100,0)</f>
        <v>-9.7488622873799855</v>
      </c>
      <c r="AA35" s="33">
        <f>SUM(AA24:AA34)</f>
        <v>64523324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38510135</v>
      </c>
      <c r="D37" s="46">
        <f>+D21-D35</f>
        <v>0</v>
      </c>
      <c r="E37" s="47">
        <f t="shared" si="2"/>
        <v>-9932562</v>
      </c>
      <c r="F37" s="48">
        <f t="shared" si="2"/>
        <v>-18152110</v>
      </c>
      <c r="G37" s="48">
        <f t="shared" si="2"/>
        <v>4866547</v>
      </c>
      <c r="H37" s="48">
        <f t="shared" si="2"/>
        <v>-312485</v>
      </c>
      <c r="I37" s="48">
        <f t="shared" si="2"/>
        <v>1825031</v>
      </c>
      <c r="J37" s="48">
        <f t="shared" si="2"/>
        <v>6379093</v>
      </c>
      <c r="K37" s="48">
        <f t="shared" si="2"/>
        <v>1910093</v>
      </c>
      <c r="L37" s="48">
        <f t="shared" si="2"/>
        <v>-265156</v>
      </c>
      <c r="M37" s="48">
        <f t="shared" si="2"/>
        <v>-12294732</v>
      </c>
      <c r="N37" s="48">
        <f t="shared" si="2"/>
        <v>-10649795</v>
      </c>
      <c r="O37" s="48">
        <f t="shared" si="2"/>
        <v>-605805</v>
      </c>
      <c r="P37" s="48">
        <f t="shared" si="2"/>
        <v>-1388237</v>
      </c>
      <c r="Q37" s="48">
        <f t="shared" si="2"/>
        <v>-838566</v>
      </c>
      <c r="R37" s="48">
        <f t="shared" si="2"/>
        <v>-2832608</v>
      </c>
      <c r="S37" s="48">
        <f t="shared" si="2"/>
        <v>-541221</v>
      </c>
      <c r="T37" s="48">
        <f t="shared" si="2"/>
        <v>-1494916</v>
      </c>
      <c r="U37" s="48">
        <f t="shared" si="2"/>
        <v>-3328976</v>
      </c>
      <c r="V37" s="48">
        <f t="shared" si="2"/>
        <v>-5365113</v>
      </c>
      <c r="W37" s="48">
        <f t="shared" si="2"/>
        <v>-12468423</v>
      </c>
      <c r="X37" s="48">
        <f>IF(F21=F35,0,X21-X35)</f>
        <v>-18152110</v>
      </c>
      <c r="Y37" s="48">
        <f t="shared" si="2"/>
        <v>5683687</v>
      </c>
      <c r="Z37" s="49">
        <f>+IF(X37&lt;&gt;0,+(Y37/X37)*100,0)</f>
        <v>-31.311439827105499</v>
      </c>
      <c r="AA37" s="46">
        <f>+AA21-AA35</f>
        <v>-18152110</v>
      </c>
    </row>
    <row r="38" spans="1:27" ht="23.1" customHeight="1" x14ac:dyDescent="0.25">
      <c r="A38" s="50" t="s">
        <v>62</v>
      </c>
      <c r="B38" s="29" t="s">
        <v>32</v>
      </c>
      <c r="C38" s="6">
        <v>11586184</v>
      </c>
      <c r="D38" s="6"/>
      <c r="E38" s="7">
        <v>43000000</v>
      </c>
      <c r="F38" s="8">
        <v>39057000</v>
      </c>
      <c r="G38" s="8">
        <v>5165589</v>
      </c>
      <c r="H38" s="8">
        <v>1193092</v>
      </c>
      <c r="I38" s="8">
        <v>1419511</v>
      </c>
      <c r="J38" s="8">
        <v>7778192</v>
      </c>
      <c r="K38" s="8">
        <v>8513162</v>
      </c>
      <c r="L38" s="8">
        <v>2759462</v>
      </c>
      <c r="M38" s="8">
        <v>803698</v>
      </c>
      <c r="N38" s="8">
        <v>12076322</v>
      </c>
      <c r="O38" s="8">
        <v>1020214</v>
      </c>
      <c r="P38" s="8">
        <v>6057000</v>
      </c>
      <c r="Q38" s="8">
        <v>8302878</v>
      </c>
      <c r="R38" s="8">
        <v>15380092</v>
      </c>
      <c r="S38" s="8">
        <v>1794891</v>
      </c>
      <c r="T38" s="8">
        <v>1530127</v>
      </c>
      <c r="U38" s="8">
        <v>247171</v>
      </c>
      <c r="V38" s="8">
        <v>3572189</v>
      </c>
      <c r="W38" s="8">
        <v>38806795</v>
      </c>
      <c r="X38" s="8">
        <v>39057000</v>
      </c>
      <c r="Y38" s="8">
        <v>-250205</v>
      </c>
      <c r="Z38" s="2">
        <v>-0.64061499859180171</v>
      </c>
      <c r="AA38" s="6">
        <v>39057000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50096319</v>
      </c>
      <c r="D41" s="56">
        <f>SUM(D37:D40)</f>
        <v>0</v>
      </c>
      <c r="E41" s="57">
        <f t="shared" si="3"/>
        <v>33067438</v>
      </c>
      <c r="F41" s="58">
        <f t="shared" si="3"/>
        <v>20904890</v>
      </c>
      <c r="G41" s="58">
        <f t="shared" si="3"/>
        <v>10032136</v>
      </c>
      <c r="H41" s="58">
        <f t="shared" si="3"/>
        <v>880607</v>
      </c>
      <c r="I41" s="58">
        <f t="shared" si="3"/>
        <v>3244542</v>
      </c>
      <c r="J41" s="58">
        <f t="shared" si="3"/>
        <v>14157285</v>
      </c>
      <c r="K41" s="58">
        <f t="shared" si="3"/>
        <v>10423255</v>
      </c>
      <c r="L41" s="58">
        <f t="shared" si="3"/>
        <v>2494306</v>
      </c>
      <c r="M41" s="58">
        <f t="shared" si="3"/>
        <v>-11491034</v>
      </c>
      <c r="N41" s="58">
        <f t="shared" si="3"/>
        <v>1426527</v>
      </c>
      <c r="O41" s="58">
        <f t="shared" si="3"/>
        <v>414409</v>
      </c>
      <c r="P41" s="58">
        <f t="shared" si="3"/>
        <v>4668763</v>
      </c>
      <c r="Q41" s="58">
        <f t="shared" si="3"/>
        <v>7464312</v>
      </c>
      <c r="R41" s="58">
        <f t="shared" si="3"/>
        <v>12547484</v>
      </c>
      <c r="S41" s="58">
        <f t="shared" si="3"/>
        <v>1253670</v>
      </c>
      <c r="T41" s="58">
        <f t="shared" si="3"/>
        <v>35211</v>
      </c>
      <c r="U41" s="58">
        <f t="shared" si="3"/>
        <v>-3081805</v>
      </c>
      <c r="V41" s="58">
        <f t="shared" si="3"/>
        <v>-1792924</v>
      </c>
      <c r="W41" s="58">
        <f t="shared" si="3"/>
        <v>26338372</v>
      </c>
      <c r="X41" s="58">
        <f t="shared" si="3"/>
        <v>20904890</v>
      </c>
      <c r="Y41" s="58">
        <f t="shared" si="3"/>
        <v>5433482</v>
      </c>
      <c r="Z41" s="59">
        <f>+IF(X41&lt;&gt;0,+(Y41/X41)*100,0)</f>
        <v>25.991440280240653</v>
      </c>
      <c r="AA41" s="56">
        <f>SUM(AA37:AA40)</f>
        <v>20904890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50096319</v>
      </c>
      <c r="D43" s="64">
        <f>+D41-D42</f>
        <v>0</v>
      </c>
      <c r="E43" s="65">
        <f t="shared" si="4"/>
        <v>33067438</v>
      </c>
      <c r="F43" s="66">
        <f t="shared" si="4"/>
        <v>20904890</v>
      </c>
      <c r="G43" s="66">
        <f t="shared" si="4"/>
        <v>10032136</v>
      </c>
      <c r="H43" s="66">
        <f t="shared" si="4"/>
        <v>880607</v>
      </c>
      <c r="I43" s="66">
        <f t="shared" si="4"/>
        <v>3244542</v>
      </c>
      <c r="J43" s="66">
        <f t="shared" si="4"/>
        <v>14157285</v>
      </c>
      <c r="K43" s="66">
        <f t="shared" si="4"/>
        <v>10423255</v>
      </c>
      <c r="L43" s="66">
        <f t="shared" si="4"/>
        <v>2494306</v>
      </c>
      <c r="M43" s="66">
        <f t="shared" si="4"/>
        <v>-11491034</v>
      </c>
      <c r="N43" s="66">
        <f t="shared" si="4"/>
        <v>1426527</v>
      </c>
      <c r="O43" s="66">
        <f t="shared" si="4"/>
        <v>414409</v>
      </c>
      <c r="P43" s="66">
        <f t="shared" si="4"/>
        <v>4668763</v>
      </c>
      <c r="Q43" s="66">
        <f t="shared" si="4"/>
        <v>7464312</v>
      </c>
      <c r="R43" s="66">
        <f t="shared" si="4"/>
        <v>12547484</v>
      </c>
      <c r="S43" s="66">
        <f t="shared" si="4"/>
        <v>1253670</v>
      </c>
      <c r="T43" s="66">
        <f t="shared" si="4"/>
        <v>35211</v>
      </c>
      <c r="U43" s="66">
        <f t="shared" si="4"/>
        <v>-3081805</v>
      </c>
      <c r="V43" s="66">
        <f t="shared" si="4"/>
        <v>-1792924</v>
      </c>
      <c r="W43" s="66">
        <f t="shared" si="4"/>
        <v>26338372</v>
      </c>
      <c r="X43" s="66">
        <f t="shared" si="4"/>
        <v>20904890</v>
      </c>
      <c r="Y43" s="66">
        <f t="shared" si="4"/>
        <v>5433482</v>
      </c>
      <c r="Z43" s="67">
        <f>+IF(X43&lt;&gt;0,+(Y43/X43)*100,0)</f>
        <v>25.991440280240653</v>
      </c>
      <c r="AA43" s="64">
        <f>+AA41-AA42</f>
        <v>20904890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50096319</v>
      </c>
      <c r="D45" s="56">
        <f>SUM(D43:D44)</f>
        <v>0</v>
      </c>
      <c r="E45" s="57">
        <f t="shared" si="5"/>
        <v>33067438</v>
      </c>
      <c r="F45" s="58">
        <f t="shared" si="5"/>
        <v>20904890</v>
      </c>
      <c r="G45" s="58">
        <f t="shared" si="5"/>
        <v>10032136</v>
      </c>
      <c r="H45" s="58">
        <f t="shared" si="5"/>
        <v>880607</v>
      </c>
      <c r="I45" s="58">
        <f t="shared" si="5"/>
        <v>3244542</v>
      </c>
      <c r="J45" s="58">
        <f t="shared" si="5"/>
        <v>14157285</v>
      </c>
      <c r="K45" s="58">
        <f t="shared" si="5"/>
        <v>10423255</v>
      </c>
      <c r="L45" s="58">
        <f t="shared" si="5"/>
        <v>2494306</v>
      </c>
      <c r="M45" s="58">
        <f t="shared" si="5"/>
        <v>-11491034</v>
      </c>
      <c r="N45" s="58">
        <f t="shared" si="5"/>
        <v>1426527</v>
      </c>
      <c r="O45" s="58">
        <f t="shared" si="5"/>
        <v>414409</v>
      </c>
      <c r="P45" s="58">
        <f t="shared" si="5"/>
        <v>4668763</v>
      </c>
      <c r="Q45" s="58">
        <f t="shared" si="5"/>
        <v>7464312</v>
      </c>
      <c r="R45" s="58">
        <f t="shared" si="5"/>
        <v>12547484</v>
      </c>
      <c r="S45" s="58">
        <f t="shared" si="5"/>
        <v>1253670</v>
      </c>
      <c r="T45" s="58">
        <f t="shared" si="5"/>
        <v>35211</v>
      </c>
      <c r="U45" s="58">
        <f t="shared" si="5"/>
        <v>-3081805</v>
      </c>
      <c r="V45" s="58">
        <f t="shared" si="5"/>
        <v>-1792924</v>
      </c>
      <c r="W45" s="58">
        <f t="shared" si="5"/>
        <v>26338372</v>
      </c>
      <c r="X45" s="58">
        <f t="shared" si="5"/>
        <v>20904890</v>
      </c>
      <c r="Y45" s="58">
        <f t="shared" si="5"/>
        <v>5433482</v>
      </c>
      <c r="Z45" s="59">
        <f>+IF(X45&lt;&gt;0,+(Y45/X45)*100,0)</f>
        <v>25.991440280240653</v>
      </c>
      <c r="AA45" s="56">
        <f>SUM(AA43:AA44)</f>
        <v>20904890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50096319</v>
      </c>
      <c r="D47" s="71">
        <f>SUM(D45:D46)</f>
        <v>0</v>
      </c>
      <c r="E47" s="72">
        <f t="shared" si="6"/>
        <v>33067438</v>
      </c>
      <c r="F47" s="73">
        <f t="shared" si="6"/>
        <v>20904890</v>
      </c>
      <c r="G47" s="73">
        <f t="shared" si="6"/>
        <v>10032136</v>
      </c>
      <c r="H47" s="74">
        <f t="shared" si="6"/>
        <v>880607</v>
      </c>
      <c r="I47" s="74">
        <f t="shared" si="6"/>
        <v>3244542</v>
      </c>
      <c r="J47" s="74">
        <f t="shared" si="6"/>
        <v>14157285</v>
      </c>
      <c r="K47" s="74">
        <f t="shared" si="6"/>
        <v>10423255</v>
      </c>
      <c r="L47" s="74">
        <f t="shared" si="6"/>
        <v>2494306</v>
      </c>
      <c r="M47" s="73">
        <f t="shared" si="6"/>
        <v>-11491034</v>
      </c>
      <c r="N47" s="73">
        <f t="shared" si="6"/>
        <v>1426527</v>
      </c>
      <c r="O47" s="74">
        <f t="shared" si="6"/>
        <v>414409</v>
      </c>
      <c r="P47" s="74">
        <f t="shared" si="6"/>
        <v>4668763</v>
      </c>
      <c r="Q47" s="74">
        <f t="shared" si="6"/>
        <v>7464312</v>
      </c>
      <c r="R47" s="74">
        <f t="shared" si="6"/>
        <v>12547484</v>
      </c>
      <c r="S47" s="74">
        <f t="shared" si="6"/>
        <v>1253670</v>
      </c>
      <c r="T47" s="73">
        <f t="shared" si="6"/>
        <v>35211</v>
      </c>
      <c r="U47" s="73">
        <f t="shared" si="6"/>
        <v>-3081805</v>
      </c>
      <c r="V47" s="74">
        <f t="shared" si="6"/>
        <v>-1792924</v>
      </c>
      <c r="W47" s="74">
        <f t="shared" si="6"/>
        <v>26338372</v>
      </c>
      <c r="X47" s="74">
        <f t="shared" si="6"/>
        <v>20904890</v>
      </c>
      <c r="Y47" s="74">
        <f t="shared" si="6"/>
        <v>5433482</v>
      </c>
      <c r="Z47" s="75">
        <f>+IF(X47&lt;&gt;0,+(Y47/X47)*100,0)</f>
        <v>25.991440280240653</v>
      </c>
      <c r="AA47" s="76">
        <f>SUM(AA45:AA46)</f>
        <v>20904890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14949564</v>
      </c>
      <c r="D7" s="6"/>
      <c r="E7" s="7">
        <v>14298544</v>
      </c>
      <c r="F7" s="8">
        <v>14200507</v>
      </c>
      <c r="G7" s="8">
        <v>1082353</v>
      </c>
      <c r="H7" s="8">
        <v>1309627</v>
      </c>
      <c r="I7" s="8">
        <v>1126513</v>
      </c>
      <c r="J7" s="8">
        <v>3518493</v>
      </c>
      <c r="K7" s="8">
        <v>1303686</v>
      </c>
      <c r="L7" s="8">
        <v>1147710</v>
      </c>
      <c r="M7" s="8">
        <v>1049882</v>
      </c>
      <c r="N7" s="8">
        <v>3501278</v>
      </c>
      <c r="O7" s="8">
        <v>1274213</v>
      </c>
      <c r="P7" s="8">
        <v>1060256</v>
      </c>
      <c r="Q7" s="8">
        <v>1050559</v>
      </c>
      <c r="R7" s="8">
        <v>3385028</v>
      </c>
      <c r="S7" s="8">
        <v>1396930</v>
      </c>
      <c r="T7" s="8">
        <v>1248832</v>
      </c>
      <c r="U7" s="8">
        <v>1091751</v>
      </c>
      <c r="V7" s="8">
        <v>3737513</v>
      </c>
      <c r="W7" s="8">
        <v>14142312</v>
      </c>
      <c r="X7" s="8">
        <v>14200507</v>
      </c>
      <c r="Y7" s="8">
        <v>-58195</v>
      </c>
      <c r="Z7" s="2">
        <v>-0.40980931173795415</v>
      </c>
      <c r="AA7" s="6">
        <v>14200507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975996</v>
      </c>
      <c r="D13" s="6"/>
      <c r="E13" s="7">
        <v>1433250</v>
      </c>
      <c r="F13" s="8">
        <v>750000</v>
      </c>
      <c r="G13" s="8">
        <v>50747</v>
      </c>
      <c r="H13" s="8">
        <v>53312</v>
      </c>
      <c r="I13" s="8">
        <v>58319</v>
      </c>
      <c r="J13" s="8">
        <v>162378</v>
      </c>
      <c r="K13" s="8">
        <v>60537</v>
      </c>
      <c r="L13" s="8">
        <v>64575</v>
      </c>
      <c r="M13" s="8">
        <v>68284</v>
      </c>
      <c r="N13" s="8">
        <v>193396</v>
      </c>
      <c r="O13" s="8">
        <v>72436</v>
      </c>
      <c r="P13" s="8">
        <v>78452</v>
      </c>
      <c r="Q13" s="8">
        <v>82418</v>
      </c>
      <c r="R13" s="8">
        <v>233306</v>
      </c>
      <c r="S13" s="8">
        <v>65566</v>
      </c>
      <c r="T13" s="8">
        <v>69861</v>
      </c>
      <c r="U13" s="8">
        <v>79240</v>
      </c>
      <c r="V13" s="8">
        <v>214667</v>
      </c>
      <c r="W13" s="8">
        <v>803747</v>
      </c>
      <c r="X13" s="8">
        <v>750000</v>
      </c>
      <c r="Y13" s="8">
        <v>53747</v>
      </c>
      <c r="Z13" s="2">
        <v>7.166266666666667</v>
      </c>
      <c r="AA13" s="6">
        <v>750000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11352250</v>
      </c>
      <c r="D18" s="6"/>
      <c r="E18" s="7">
        <v>10114572</v>
      </c>
      <c r="F18" s="8">
        <v>10114572</v>
      </c>
      <c r="G18" s="8"/>
      <c r="H18" s="8"/>
      <c r="I18" s="8"/>
      <c r="J18" s="8"/>
      <c r="K18" s="8"/>
      <c r="L18" s="8"/>
      <c r="M18" s="8">
        <v>7585929</v>
      </c>
      <c r="N18" s="8">
        <v>7585929</v>
      </c>
      <c r="O18" s="8"/>
      <c r="P18" s="8"/>
      <c r="Q18" s="8"/>
      <c r="R18" s="8"/>
      <c r="S18" s="8"/>
      <c r="T18" s="8"/>
      <c r="U18" s="8"/>
      <c r="V18" s="8"/>
      <c r="W18" s="8">
        <v>7585929</v>
      </c>
      <c r="X18" s="8">
        <v>10114572</v>
      </c>
      <c r="Y18" s="8">
        <v>-2528643</v>
      </c>
      <c r="Z18" s="2">
        <v>-25</v>
      </c>
      <c r="AA18" s="6">
        <v>10114572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27277810</v>
      </c>
      <c r="D21" s="33">
        <f t="shared" si="0"/>
        <v>0</v>
      </c>
      <c r="E21" s="34">
        <f t="shared" si="0"/>
        <v>25846366</v>
      </c>
      <c r="F21" s="35">
        <f t="shared" si="0"/>
        <v>25065079</v>
      </c>
      <c r="G21" s="35">
        <f t="shared" si="0"/>
        <v>1133100</v>
      </c>
      <c r="H21" s="35">
        <f t="shared" si="0"/>
        <v>1362939</v>
      </c>
      <c r="I21" s="35">
        <f t="shared" si="0"/>
        <v>1184832</v>
      </c>
      <c r="J21" s="35">
        <f t="shared" si="0"/>
        <v>3680871</v>
      </c>
      <c r="K21" s="35">
        <f t="shared" si="0"/>
        <v>1364223</v>
      </c>
      <c r="L21" s="35">
        <f t="shared" si="0"/>
        <v>1212285</v>
      </c>
      <c r="M21" s="35">
        <f t="shared" si="0"/>
        <v>8704095</v>
      </c>
      <c r="N21" s="35">
        <f t="shared" si="0"/>
        <v>11280603</v>
      </c>
      <c r="O21" s="35">
        <f t="shared" si="0"/>
        <v>1346649</v>
      </c>
      <c r="P21" s="35">
        <f t="shared" si="0"/>
        <v>1138708</v>
      </c>
      <c r="Q21" s="35">
        <f t="shared" si="0"/>
        <v>1132977</v>
      </c>
      <c r="R21" s="35">
        <f t="shared" si="0"/>
        <v>3618334</v>
      </c>
      <c r="S21" s="35">
        <f t="shared" si="0"/>
        <v>1462496</v>
      </c>
      <c r="T21" s="35">
        <f t="shared" si="0"/>
        <v>1318693</v>
      </c>
      <c r="U21" s="35">
        <f t="shared" si="0"/>
        <v>1170991</v>
      </c>
      <c r="V21" s="35">
        <f t="shared" si="0"/>
        <v>3952180</v>
      </c>
      <c r="W21" s="35">
        <f t="shared" si="0"/>
        <v>22531988</v>
      </c>
      <c r="X21" s="35">
        <f t="shared" si="0"/>
        <v>25065079</v>
      </c>
      <c r="Y21" s="35">
        <f t="shared" si="0"/>
        <v>-2533091</v>
      </c>
      <c r="Z21" s="36">
        <f>+IF(X21&lt;&gt;0,+(Y21/X21)*100,0)</f>
        <v>-10.106056318434105</v>
      </c>
      <c r="AA21" s="33">
        <f>SUM(AA5:AA20)</f>
        <v>25065079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7210802</v>
      </c>
      <c r="D24" s="6"/>
      <c r="E24" s="7">
        <v>7840277</v>
      </c>
      <c r="F24" s="8">
        <v>7840277</v>
      </c>
      <c r="G24" s="8">
        <v>591798</v>
      </c>
      <c r="H24" s="8">
        <v>594748</v>
      </c>
      <c r="I24" s="8">
        <v>566216</v>
      </c>
      <c r="J24" s="8">
        <v>1752762</v>
      </c>
      <c r="K24" s="8">
        <v>672456</v>
      </c>
      <c r="L24" s="8">
        <v>932257</v>
      </c>
      <c r="M24" s="8">
        <v>663425</v>
      </c>
      <c r="N24" s="8">
        <v>2268138</v>
      </c>
      <c r="O24" s="8">
        <v>662872</v>
      </c>
      <c r="P24" s="8">
        <v>650749</v>
      </c>
      <c r="Q24" s="8">
        <v>619585</v>
      </c>
      <c r="R24" s="8">
        <v>1933206</v>
      </c>
      <c r="S24" s="8">
        <v>628476</v>
      </c>
      <c r="T24" s="8">
        <v>633257</v>
      </c>
      <c r="U24" s="8">
        <v>637069</v>
      </c>
      <c r="V24" s="8">
        <v>1898802</v>
      </c>
      <c r="W24" s="8">
        <v>7852908</v>
      </c>
      <c r="X24" s="8">
        <v>7840277</v>
      </c>
      <c r="Y24" s="8">
        <v>12631</v>
      </c>
      <c r="Z24" s="2">
        <v>0.16110400181014012</v>
      </c>
      <c r="AA24" s="6">
        <v>7840277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8487348</v>
      </c>
      <c r="D26" s="6"/>
      <c r="E26" s="7">
        <v>5953500</v>
      </c>
      <c r="F26" s="8">
        <v>5953500</v>
      </c>
      <c r="G26" s="8"/>
      <c r="H26" s="8"/>
      <c r="I26" s="8">
        <v>1488375</v>
      </c>
      <c r="J26" s="8">
        <v>1488375</v>
      </c>
      <c r="K26" s="8">
        <v>496125</v>
      </c>
      <c r="L26" s="8">
        <v>496125</v>
      </c>
      <c r="M26" s="8">
        <v>496125</v>
      </c>
      <c r="N26" s="8">
        <v>1488375</v>
      </c>
      <c r="O26" s="8">
        <v>496125</v>
      </c>
      <c r="P26" s="8">
        <v>496125</v>
      </c>
      <c r="Q26" s="8">
        <v>496125</v>
      </c>
      <c r="R26" s="8">
        <v>1488375</v>
      </c>
      <c r="S26" s="8">
        <v>496125</v>
      </c>
      <c r="T26" s="8">
        <v>496125</v>
      </c>
      <c r="U26" s="8">
        <v>496125</v>
      </c>
      <c r="V26" s="8">
        <v>1488375</v>
      </c>
      <c r="W26" s="8">
        <v>5953500</v>
      </c>
      <c r="X26" s="8">
        <v>5953500</v>
      </c>
      <c r="Y26" s="8"/>
      <c r="Z26" s="2"/>
      <c r="AA26" s="6">
        <v>5953500</v>
      </c>
    </row>
    <row r="27" spans="1:27" ht="13.5" x14ac:dyDescent="0.25">
      <c r="A27" s="25" t="s">
        <v>53</v>
      </c>
      <c r="B27" s="24" t="s">
        <v>32</v>
      </c>
      <c r="C27" s="6">
        <v>8148918</v>
      </c>
      <c r="D27" s="6"/>
      <c r="E27" s="7">
        <v>8660500</v>
      </c>
      <c r="F27" s="8">
        <v>8660500</v>
      </c>
      <c r="G27" s="8"/>
      <c r="H27" s="8"/>
      <c r="I27" s="8">
        <v>2165125</v>
      </c>
      <c r="J27" s="8">
        <v>2165125</v>
      </c>
      <c r="K27" s="8">
        <v>722128</v>
      </c>
      <c r="L27" s="8">
        <v>722128</v>
      </c>
      <c r="M27" s="8">
        <v>722128</v>
      </c>
      <c r="N27" s="8">
        <v>2166384</v>
      </c>
      <c r="O27" s="8">
        <v>722128</v>
      </c>
      <c r="P27" s="8">
        <v>722128</v>
      </c>
      <c r="Q27" s="8">
        <v>722128</v>
      </c>
      <c r="R27" s="8">
        <v>2166384</v>
      </c>
      <c r="S27" s="8">
        <v>722128</v>
      </c>
      <c r="T27" s="8">
        <v>722128</v>
      </c>
      <c r="U27" s="8">
        <v>722128</v>
      </c>
      <c r="V27" s="8">
        <v>2166384</v>
      </c>
      <c r="W27" s="8">
        <v>8664277</v>
      </c>
      <c r="X27" s="8">
        <v>8660500</v>
      </c>
      <c r="Y27" s="8">
        <v>3777</v>
      </c>
      <c r="Z27" s="2">
        <v>4.3611800704347323E-2</v>
      </c>
      <c r="AA27" s="6">
        <v>8660500</v>
      </c>
    </row>
    <row r="28" spans="1:27" ht="13.5" x14ac:dyDescent="0.25">
      <c r="A28" s="25" t="s">
        <v>54</v>
      </c>
      <c r="B28" s="24" t="s">
        <v>32</v>
      </c>
      <c r="C28" s="6">
        <v>5430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2306989</v>
      </c>
      <c r="D30" s="6"/>
      <c r="E30" s="7">
        <v>3074156</v>
      </c>
      <c r="F30" s="8">
        <v>3092066</v>
      </c>
      <c r="G30" s="8">
        <v>14840</v>
      </c>
      <c r="H30" s="8">
        <v>23877</v>
      </c>
      <c r="I30" s="8">
        <v>477807</v>
      </c>
      <c r="J30" s="8">
        <v>516524</v>
      </c>
      <c r="K30" s="8">
        <v>14855</v>
      </c>
      <c r="L30" s="8">
        <v>408238</v>
      </c>
      <c r="M30" s="8">
        <v>20776</v>
      </c>
      <c r="N30" s="8">
        <v>443869</v>
      </c>
      <c r="O30" s="8"/>
      <c r="P30" s="8">
        <v>396118</v>
      </c>
      <c r="Q30" s="8">
        <v>561986</v>
      </c>
      <c r="R30" s="8">
        <v>958104</v>
      </c>
      <c r="S30" s="8">
        <v>123546</v>
      </c>
      <c r="T30" s="8">
        <v>14514</v>
      </c>
      <c r="U30" s="8">
        <v>220423</v>
      </c>
      <c r="V30" s="8">
        <v>358483</v>
      </c>
      <c r="W30" s="8">
        <v>2276980</v>
      </c>
      <c r="X30" s="8">
        <v>3092066</v>
      </c>
      <c r="Y30" s="8">
        <v>-815086</v>
      </c>
      <c r="Z30" s="2">
        <v>-26.360562808167742</v>
      </c>
      <c r="AA30" s="6">
        <v>3092066</v>
      </c>
    </row>
    <row r="31" spans="1:27" ht="13.5" x14ac:dyDescent="0.25">
      <c r="A31" s="25" t="s">
        <v>57</v>
      </c>
      <c r="B31" s="24" t="s">
        <v>32</v>
      </c>
      <c r="C31" s="6">
        <v>49805</v>
      </c>
      <c r="D31" s="6"/>
      <c r="E31" s="7">
        <v>63500</v>
      </c>
      <c r="F31" s="8">
        <v>343000</v>
      </c>
      <c r="G31" s="8"/>
      <c r="H31" s="8"/>
      <c r="I31" s="8"/>
      <c r="J31" s="8"/>
      <c r="K31" s="8">
        <v>11010</v>
      </c>
      <c r="L31" s="8"/>
      <c r="M31" s="8"/>
      <c r="N31" s="8">
        <v>11010</v>
      </c>
      <c r="O31" s="8">
        <v>305500</v>
      </c>
      <c r="P31" s="8"/>
      <c r="Q31" s="8">
        <v>26000</v>
      </c>
      <c r="R31" s="8">
        <v>331500</v>
      </c>
      <c r="S31" s="8"/>
      <c r="T31" s="8">
        <v>6365</v>
      </c>
      <c r="U31" s="8">
        <v>260</v>
      </c>
      <c r="V31" s="8">
        <v>6625</v>
      </c>
      <c r="W31" s="8">
        <v>349135</v>
      </c>
      <c r="X31" s="8">
        <v>343000</v>
      </c>
      <c r="Y31" s="8">
        <v>6135</v>
      </c>
      <c r="Z31" s="2">
        <v>1.7886297376093294</v>
      </c>
      <c r="AA31" s="6">
        <v>343000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300010</v>
      </c>
      <c r="D33" s="6"/>
      <c r="E33" s="7">
        <v>2915740</v>
      </c>
      <c r="F33" s="8">
        <v>2876740</v>
      </c>
      <c r="G33" s="8">
        <v>224314</v>
      </c>
      <c r="H33" s="8">
        <v>243263</v>
      </c>
      <c r="I33" s="8">
        <v>256596</v>
      </c>
      <c r="J33" s="8">
        <v>724173</v>
      </c>
      <c r="K33" s="8">
        <v>338965</v>
      </c>
      <c r="L33" s="8">
        <v>335860</v>
      </c>
      <c r="M33" s="8">
        <v>221210</v>
      </c>
      <c r="N33" s="8">
        <v>896035</v>
      </c>
      <c r="O33" s="8">
        <v>250733</v>
      </c>
      <c r="P33" s="8">
        <v>157301</v>
      </c>
      <c r="Q33" s="8">
        <v>144966</v>
      </c>
      <c r="R33" s="8">
        <v>553000</v>
      </c>
      <c r="S33" s="8">
        <v>271911</v>
      </c>
      <c r="T33" s="8">
        <v>235643</v>
      </c>
      <c r="U33" s="8">
        <v>248118</v>
      </c>
      <c r="V33" s="8">
        <v>755672</v>
      </c>
      <c r="W33" s="8">
        <v>2928880</v>
      </c>
      <c r="X33" s="8">
        <v>2876740</v>
      </c>
      <c r="Y33" s="8">
        <v>52140</v>
      </c>
      <c r="Z33" s="2">
        <v>1.8124682800670204</v>
      </c>
      <c r="AA33" s="6">
        <v>2876740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26509302</v>
      </c>
      <c r="D35" s="33">
        <f>SUM(D24:D34)</f>
        <v>0</v>
      </c>
      <c r="E35" s="34">
        <f t="shared" si="1"/>
        <v>28507673</v>
      </c>
      <c r="F35" s="35">
        <f t="shared" si="1"/>
        <v>28766083</v>
      </c>
      <c r="G35" s="35">
        <f t="shared" si="1"/>
        <v>830952</v>
      </c>
      <c r="H35" s="35">
        <f t="shared" si="1"/>
        <v>861888</v>
      </c>
      <c r="I35" s="35">
        <f t="shared" si="1"/>
        <v>4954119</v>
      </c>
      <c r="J35" s="35">
        <f t="shared" si="1"/>
        <v>6646959</v>
      </c>
      <c r="K35" s="35">
        <f t="shared" si="1"/>
        <v>2255539</v>
      </c>
      <c r="L35" s="35">
        <f t="shared" si="1"/>
        <v>2894608</v>
      </c>
      <c r="M35" s="35">
        <f t="shared" si="1"/>
        <v>2123664</v>
      </c>
      <c r="N35" s="35">
        <f t="shared" si="1"/>
        <v>7273811</v>
      </c>
      <c r="O35" s="35">
        <f t="shared" si="1"/>
        <v>2437358</v>
      </c>
      <c r="P35" s="35">
        <f t="shared" si="1"/>
        <v>2422421</v>
      </c>
      <c r="Q35" s="35">
        <f t="shared" si="1"/>
        <v>2570790</v>
      </c>
      <c r="R35" s="35">
        <f t="shared" si="1"/>
        <v>7430569</v>
      </c>
      <c r="S35" s="35">
        <f t="shared" si="1"/>
        <v>2242186</v>
      </c>
      <c r="T35" s="35">
        <f t="shared" si="1"/>
        <v>2108032</v>
      </c>
      <c r="U35" s="35">
        <f t="shared" si="1"/>
        <v>2324123</v>
      </c>
      <c r="V35" s="35">
        <f t="shared" si="1"/>
        <v>6674341</v>
      </c>
      <c r="W35" s="35">
        <f t="shared" si="1"/>
        <v>28025680</v>
      </c>
      <c r="X35" s="35">
        <f t="shared" si="1"/>
        <v>28766083</v>
      </c>
      <c r="Y35" s="35">
        <f t="shared" si="1"/>
        <v>-740403</v>
      </c>
      <c r="Z35" s="36">
        <f>+IF(X35&lt;&gt;0,+(Y35/X35)*100,0)</f>
        <v>-2.5738749345887655</v>
      </c>
      <c r="AA35" s="33">
        <f>SUM(AA24:AA34)</f>
        <v>28766083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768508</v>
      </c>
      <c r="D37" s="46">
        <f>+D21-D35</f>
        <v>0</v>
      </c>
      <c r="E37" s="47">
        <f t="shared" si="2"/>
        <v>-2661307</v>
      </c>
      <c r="F37" s="48">
        <f t="shared" si="2"/>
        <v>-3701004</v>
      </c>
      <c r="G37" s="48">
        <f t="shared" si="2"/>
        <v>302148</v>
      </c>
      <c r="H37" s="48">
        <f t="shared" si="2"/>
        <v>501051</v>
      </c>
      <c r="I37" s="48">
        <f t="shared" si="2"/>
        <v>-3769287</v>
      </c>
      <c r="J37" s="48">
        <f t="shared" si="2"/>
        <v>-2966088</v>
      </c>
      <c r="K37" s="48">
        <f t="shared" si="2"/>
        <v>-891316</v>
      </c>
      <c r="L37" s="48">
        <f t="shared" si="2"/>
        <v>-1682323</v>
      </c>
      <c r="M37" s="48">
        <f t="shared" si="2"/>
        <v>6580431</v>
      </c>
      <c r="N37" s="48">
        <f t="shared" si="2"/>
        <v>4006792</v>
      </c>
      <c r="O37" s="48">
        <f t="shared" si="2"/>
        <v>-1090709</v>
      </c>
      <c r="P37" s="48">
        <f t="shared" si="2"/>
        <v>-1283713</v>
      </c>
      <c r="Q37" s="48">
        <f t="shared" si="2"/>
        <v>-1437813</v>
      </c>
      <c r="R37" s="48">
        <f t="shared" si="2"/>
        <v>-3812235</v>
      </c>
      <c r="S37" s="48">
        <f t="shared" si="2"/>
        <v>-779690</v>
      </c>
      <c r="T37" s="48">
        <f t="shared" si="2"/>
        <v>-789339</v>
      </c>
      <c r="U37" s="48">
        <f t="shared" si="2"/>
        <v>-1153132</v>
      </c>
      <c r="V37" s="48">
        <f t="shared" si="2"/>
        <v>-2722161</v>
      </c>
      <c r="W37" s="48">
        <f t="shared" si="2"/>
        <v>-5493692</v>
      </c>
      <c r="X37" s="48">
        <f>IF(F21=F35,0,X21-X35)</f>
        <v>-3701004</v>
      </c>
      <c r="Y37" s="48">
        <f t="shared" si="2"/>
        <v>-1792688</v>
      </c>
      <c r="Z37" s="49">
        <f>+IF(X37&lt;&gt;0,+(Y37/X37)*100,0)</f>
        <v>48.437883341925598</v>
      </c>
      <c r="AA37" s="46">
        <f>+AA21-AA35</f>
        <v>-3701004</v>
      </c>
    </row>
    <row r="38" spans="1:27" ht="23.1" customHeight="1" x14ac:dyDescent="0.25">
      <c r="A38" s="50" t="s">
        <v>62</v>
      </c>
      <c r="B38" s="29" t="s">
        <v>32</v>
      </c>
      <c r="C38" s="6">
        <v>14264867</v>
      </c>
      <c r="D38" s="6"/>
      <c r="E38" s="7">
        <v>18000000</v>
      </c>
      <c r="F38" s="8">
        <v>23498813</v>
      </c>
      <c r="G38" s="8"/>
      <c r="H38" s="8"/>
      <c r="I38" s="8"/>
      <c r="J38" s="8"/>
      <c r="K38" s="8"/>
      <c r="L38" s="8">
        <v>311948</v>
      </c>
      <c r="M38" s="8">
        <v>2881324</v>
      </c>
      <c r="N38" s="8">
        <v>3193272</v>
      </c>
      <c r="O38" s="8"/>
      <c r="P38" s="8"/>
      <c r="Q38" s="8"/>
      <c r="R38" s="8"/>
      <c r="S38" s="8"/>
      <c r="T38" s="8"/>
      <c r="U38" s="8"/>
      <c r="V38" s="8"/>
      <c r="W38" s="8">
        <v>3193272</v>
      </c>
      <c r="X38" s="8">
        <v>23498813</v>
      </c>
      <c r="Y38" s="8">
        <v>-20305541</v>
      </c>
      <c r="Z38" s="2">
        <v>-86.410922117640581</v>
      </c>
      <c r="AA38" s="6">
        <v>23498813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15033375</v>
      </c>
      <c r="D41" s="56">
        <f>SUM(D37:D40)</f>
        <v>0</v>
      </c>
      <c r="E41" s="57">
        <f t="shared" si="3"/>
        <v>15338693</v>
      </c>
      <c r="F41" s="58">
        <f t="shared" si="3"/>
        <v>19797809</v>
      </c>
      <c r="G41" s="58">
        <f t="shared" si="3"/>
        <v>302148</v>
      </c>
      <c r="H41" s="58">
        <f t="shared" si="3"/>
        <v>501051</v>
      </c>
      <c r="I41" s="58">
        <f t="shared" si="3"/>
        <v>-3769287</v>
      </c>
      <c r="J41" s="58">
        <f t="shared" si="3"/>
        <v>-2966088</v>
      </c>
      <c r="K41" s="58">
        <f t="shared" si="3"/>
        <v>-891316</v>
      </c>
      <c r="L41" s="58">
        <f t="shared" si="3"/>
        <v>-1370375</v>
      </c>
      <c r="M41" s="58">
        <f t="shared" si="3"/>
        <v>9461755</v>
      </c>
      <c r="N41" s="58">
        <f t="shared" si="3"/>
        <v>7200064</v>
      </c>
      <c r="O41" s="58">
        <f t="shared" si="3"/>
        <v>-1090709</v>
      </c>
      <c r="P41" s="58">
        <f t="shared" si="3"/>
        <v>-1283713</v>
      </c>
      <c r="Q41" s="58">
        <f t="shared" si="3"/>
        <v>-1437813</v>
      </c>
      <c r="R41" s="58">
        <f t="shared" si="3"/>
        <v>-3812235</v>
      </c>
      <c r="S41" s="58">
        <f t="shared" si="3"/>
        <v>-779690</v>
      </c>
      <c r="T41" s="58">
        <f t="shared" si="3"/>
        <v>-789339</v>
      </c>
      <c r="U41" s="58">
        <f t="shared" si="3"/>
        <v>-1153132</v>
      </c>
      <c r="V41" s="58">
        <f t="shared" si="3"/>
        <v>-2722161</v>
      </c>
      <c r="W41" s="58">
        <f t="shared" si="3"/>
        <v>-2300420</v>
      </c>
      <c r="X41" s="58">
        <f t="shared" si="3"/>
        <v>19797809</v>
      </c>
      <c r="Y41" s="58">
        <f t="shared" si="3"/>
        <v>-22098229</v>
      </c>
      <c r="Z41" s="59">
        <f>+IF(X41&lt;&gt;0,+(Y41/X41)*100,0)</f>
        <v>-111.61956860983962</v>
      </c>
      <c r="AA41" s="56">
        <f>SUM(AA37:AA40)</f>
        <v>19797809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15033375</v>
      </c>
      <c r="D43" s="64">
        <f>+D41-D42</f>
        <v>0</v>
      </c>
      <c r="E43" s="65">
        <f t="shared" si="4"/>
        <v>15338693</v>
      </c>
      <c r="F43" s="66">
        <f t="shared" si="4"/>
        <v>19797809</v>
      </c>
      <c r="G43" s="66">
        <f t="shared" si="4"/>
        <v>302148</v>
      </c>
      <c r="H43" s="66">
        <f t="shared" si="4"/>
        <v>501051</v>
      </c>
      <c r="I43" s="66">
        <f t="shared" si="4"/>
        <v>-3769287</v>
      </c>
      <c r="J43" s="66">
        <f t="shared" si="4"/>
        <v>-2966088</v>
      </c>
      <c r="K43" s="66">
        <f t="shared" si="4"/>
        <v>-891316</v>
      </c>
      <c r="L43" s="66">
        <f t="shared" si="4"/>
        <v>-1370375</v>
      </c>
      <c r="M43" s="66">
        <f t="shared" si="4"/>
        <v>9461755</v>
      </c>
      <c r="N43" s="66">
        <f t="shared" si="4"/>
        <v>7200064</v>
      </c>
      <c r="O43" s="66">
        <f t="shared" si="4"/>
        <v>-1090709</v>
      </c>
      <c r="P43" s="66">
        <f t="shared" si="4"/>
        <v>-1283713</v>
      </c>
      <c r="Q43" s="66">
        <f t="shared" si="4"/>
        <v>-1437813</v>
      </c>
      <c r="R43" s="66">
        <f t="shared" si="4"/>
        <v>-3812235</v>
      </c>
      <c r="S43" s="66">
        <f t="shared" si="4"/>
        <v>-779690</v>
      </c>
      <c r="T43" s="66">
        <f t="shared" si="4"/>
        <v>-789339</v>
      </c>
      <c r="U43" s="66">
        <f t="shared" si="4"/>
        <v>-1153132</v>
      </c>
      <c r="V43" s="66">
        <f t="shared" si="4"/>
        <v>-2722161</v>
      </c>
      <c r="W43" s="66">
        <f t="shared" si="4"/>
        <v>-2300420</v>
      </c>
      <c r="X43" s="66">
        <f t="shared" si="4"/>
        <v>19797809</v>
      </c>
      <c r="Y43" s="66">
        <f t="shared" si="4"/>
        <v>-22098229</v>
      </c>
      <c r="Z43" s="67">
        <f>+IF(X43&lt;&gt;0,+(Y43/X43)*100,0)</f>
        <v>-111.61956860983962</v>
      </c>
      <c r="AA43" s="64">
        <f>+AA41-AA42</f>
        <v>19797809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15033375</v>
      </c>
      <c r="D45" s="56">
        <f>SUM(D43:D44)</f>
        <v>0</v>
      </c>
      <c r="E45" s="57">
        <f t="shared" si="5"/>
        <v>15338693</v>
      </c>
      <c r="F45" s="58">
        <f t="shared" si="5"/>
        <v>19797809</v>
      </c>
      <c r="G45" s="58">
        <f t="shared" si="5"/>
        <v>302148</v>
      </c>
      <c r="H45" s="58">
        <f t="shared" si="5"/>
        <v>501051</v>
      </c>
      <c r="I45" s="58">
        <f t="shared" si="5"/>
        <v>-3769287</v>
      </c>
      <c r="J45" s="58">
        <f t="shared" si="5"/>
        <v>-2966088</v>
      </c>
      <c r="K45" s="58">
        <f t="shared" si="5"/>
        <v>-891316</v>
      </c>
      <c r="L45" s="58">
        <f t="shared" si="5"/>
        <v>-1370375</v>
      </c>
      <c r="M45" s="58">
        <f t="shared" si="5"/>
        <v>9461755</v>
      </c>
      <c r="N45" s="58">
        <f t="shared" si="5"/>
        <v>7200064</v>
      </c>
      <c r="O45" s="58">
        <f t="shared" si="5"/>
        <v>-1090709</v>
      </c>
      <c r="P45" s="58">
        <f t="shared" si="5"/>
        <v>-1283713</v>
      </c>
      <c r="Q45" s="58">
        <f t="shared" si="5"/>
        <v>-1437813</v>
      </c>
      <c r="R45" s="58">
        <f t="shared" si="5"/>
        <v>-3812235</v>
      </c>
      <c r="S45" s="58">
        <f t="shared" si="5"/>
        <v>-779690</v>
      </c>
      <c r="T45" s="58">
        <f t="shared" si="5"/>
        <v>-789339</v>
      </c>
      <c r="U45" s="58">
        <f t="shared" si="5"/>
        <v>-1153132</v>
      </c>
      <c r="V45" s="58">
        <f t="shared" si="5"/>
        <v>-2722161</v>
      </c>
      <c r="W45" s="58">
        <f t="shared" si="5"/>
        <v>-2300420</v>
      </c>
      <c r="X45" s="58">
        <f t="shared" si="5"/>
        <v>19797809</v>
      </c>
      <c r="Y45" s="58">
        <f t="shared" si="5"/>
        <v>-22098229</v>
      </c>
      <c r="Z45" s="59">
        <f>+IF(X45&lt;&gt;0,+(Y45/X45)*100,0)</f>
        <v>-111.61956860983962</v>
      </c>
      <c r="AA45" s="56">
        <f>SUM(AA43:AA44)</f>
        <v>19797809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15033375</v>
      </c>
      <c r="D47" s="71">
        <f>SUM(D45:D46)</f>
        <v>0</v>
      </c>
      <c r="E47" s="72">
        <f t="shared" si="6"/>
        <v>15338693</v>
      </c>
      <c r="F47" s="73">
        <f t="shared" si="6"/>
        <v>19797809</v>
      </c>
      <c r="G47" s="73">
        <f t="shared" si="6"/>
        <v>302148</v>
      </c>
      <c r="H47" s="74">
        <f t="shared" si="6"/>
        <v>501051</v>
      </c>
      <c r="I47" s="74">
        <f t="shared" si="6"/>
        <v>-3769287</v>
      </c>
      <c r="J47" s="74">
        <f t="shared" si="6"/>
        <v>-2966088</v>
      </c>
      <c r="K47" s="74">
        <f t="shared" si="6"/>
        <v>-891316</v>
      </c>
      <c r="L47" s="74">
        <f t="shared" si="6"/>
        <v>-1370375</v>
      </c>
      <c r="M47" s="73">
        <f t="shared" si="6"/>
        <v>9461755</v>
      </c>
      <c r="N47" s="73">
        <f t="shared" si="6"/>
        <v>7200064</v>
      </c>
      <c r="O47" s="74">
        <f t="shared" si="6"/>
        <v>-1090709</v>
      </c>
      <c r="P47" s="74">
        <f t="shared" si="6"/>
        <v>-1283713</v>
      </c>
      <c r="Q47" s="74">
        <f t="shared" si="6"/>
        <v>-1437813</v>
      </c>
      <c r="R47" s="74">
        <f t="shared" si="6"/>
        <v>-3812235</v>
      </c>
      <c r="S47" s="74">
        <f t="shared" si="6"/>
        <v>-779690</v>
      </c>
      <c r="T47" s="73">
        <f t="shared" si="6"/>
        <v>-789339</v>
      </c>
      <c r="U47" s="73">
        <f t="shared" si="6"/>
        <v>-1153132</v>
      </c>
      <c r="V47" s="74">
        <f t="shared" si="6"/>
        <v>-2722161</v>
      </c>
      <c r="W47" s="74">
        <f t="shared" si="6"/>
        <v>-2300420</v>
      </c>
      <c r="X47" s="74">
        <f t="shared" si="6"/>
        <v>19797809</v>
      </c>
      <c r="Y47" s="74">
        <f t="shared" si="6"/>
        <v>-22098229</v>
      </c>
      <c r="Z47" s="75">
        <f>+IF(X47&lt;&gt;0,+(Y47/X47)*100,0)</f>
        <v>-111.61956860983962</v>
      </c>
      <c r="AA47" s="76">
        <f>SUM(AA45:AA46)</f>
        <v>19797809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328540</v>
      </c>
      <c r="D6" s="6"/>
      <c r="E6" s="7">
        <v>393540</v>
      </c>
      <c r="F6" s="8">
        <v>393540</v>
      </c>
      <c r="G6" s="8">
        <v>181005</v>
      </c>
      <c r="H6" s="8">
        <v>14771</v>
      </c>
      <c r="I6" s="8">
        <v>38371</v>
      </c>
      <c r="J6" s="8">
        <v>234147</v>
      </c>
      <c r="K6" s="8">
        <v>18119</v>
      </c>
      <c r="L6" s="8">
        <v>17233</v>
      </c>
      <c r="M6" s="8">
        <v>6958</v>
      </c>
      <c r="N6" s="8">
        <v>42310</v>
      </c>
      <c r="O6" s="8">
        <v>8627</v>
      </c>
      <c r="P6" s="8">
        <v>16490</v>
      </c>
      <c r="Q6" s="8">
        <v>19472</v>
      </c>
      <c r="R6" s="8">
        <v>44589</v>
      </c>
      <c r="S6" s="8">
        <v>33796</v>
      </c>
      <c r="T6" s="8">
        <v>77816</v>
      </c>
      <c r="U6" s="8">
        <v>31584</v>
      </c>
      <c r="V6" s="8">
        <v>143196</v>
      </c>
      <c r="W6" s="8">
        <v>464242</v>
      </c>
      <c r="X6" s="8">
        <v>393540</v>
      </c>
      <c r="Y6" s="8">
        <v>70702</v>
      </c>
      <c r="Z6" s="2">
        <v>17.965645169487217</v>
      </c>
      <c r="AA6" s="6">
        <v>393540</v>
      </c>
    </row>
    <row r="7" spans="1:27" ht="13.5" x14ac:dyDescent="0.25">
      <c r="A7" s="25" t="s">
        <v>35</v>
      </c>
      <c r="B7" s="24" t="s">
        <v>32</v>
      </c>
      <c r="C7" s="6">
        <v>98513404</v>
      </c>
      <c r="D7" s="6"/>
      <c r="E7" s="7">
        <v>97439472</v>
      </c>
      <c r="F7" s="8">
        <v>97439472</v>
      </c>
      <c r="G7" s="8">
        <v>15046038</v>
      </c>
      <c r="H7" s="8">
        <v>8715644</v>
      </c>
      <c r="I7" s="8">
        <v>9983087</v>
      </c>
      <c r="J7" s="8">
        <v>33744769</v>
      </c>
      <c r="K7" s="8">
        <v>10851158</v>
      </c>
      <c r="L7" s="8">
        <v>8227385</v>
      </c>
      <c r="M7" s="8">
        <v>9773219</v>
      </c>
      <c r="N7" s="8">
        <v>28851762</v>
      </c>
      <c r="O7" s="8">
        <v>10558682</v>
      </c>
      <c r="P7" s="8">
        <v>9503666</v>
      </c>
      <c r="Q7" s="8">
        <v>9168167</v>
      </c>
      <c r="R7" s="8">
        <v>29230515</v>
      </c>
      <c r="S7" s="8">
        <v>9995161</v>
      </c>
      <c r="T7" s="8">
        <v>13911235</v>
      </c>
      <c r="U7" s="8">
        <v>9950209</v>
      </c>
      <c r="V7" s="8">
        <v>33856605</v>
      </c>
      <c r="W7" s="8">
        <v>125683651</v>
      </c>
      <c r="X7" s="8">
        <v>97439472</v>
      </c>
      <c r="Y7" s="8">
        <v>28244179</v>
      </c>
      <c r="Z7" s="2">
        <v>28.986383464803666</v>
      </c>
      <c r="AA7" s="6">
        <v>97439472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14604418</v>
      </c>
      <c r="D13" s="6"/>
      <c r="E13" s="7">
        <v>15000000</v>
      </c>
      <c r="F13" s="8">
        <v>15000000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15000000</v>
      </c>
      <c r="Y13" s="8">
        <v>-15000000</v>
      </c>
      <c r="Z13" s="2">
        <v>-100</v>
      </c>
      <c r="AA13" s="6">
        <v>15000000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4717</v>
      </c>
      <c r="D15" s="6"/>
      <c r="E15" s="7">
        <v>59400</v>
      </c>
      <c r="F15" s="8">
        <v>59400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59400</v>
      </c>
      <c r="Y15" s="8">
        <v>-59400</v>
      </c>
      <c r="Z15" s="2">
        <v>-100</v>
      </c>
      <c r="AA15" s="6">
        <v>59400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27371702</v>
      </c>
      <c r="D18" s="6"/>
      <c r="E18" s="7">
        <v>10472124</v>
      </c>
      <c r="F18" s="8">
        <v>10472124</v>
      </c>
      <c r="G18" s="8">
        <v>10304509</v>
      </c>
      <c r="H18" s="8"/>
      <c r="I18" s="8"/>
      <c r="J18" s="8">
        <v>10304509</v>
      </c>
      <c r="K18" s="8"/>
      <c r="L18" s="8"/>
      <c r="M18" s="8">
        <v>6803923</v>
      </c>
      <c r="N18" s="8">
        <v>6803923</v>
      </c>
      <c r="O18" s="8"/>
      <c r="P18" s="8"/>
      <c r="Q18" s="8">
        <v>7622438</v>
      </c>
      <c r="R18" s="8">
        <v>7622438</v>
      </c>
      <c r="S18" s="8"/>
      <c r="T18" s="8"/>
      <c r="U18" s="8"/>
      <c r="V18" s="8"/>
      <c r="W18" s="8">
        <v>24730870</v>
      </c>
      <c r="X18" s="8">
        <v>10472124</v>
      </c>
      <c r="Y18" s="8">
        <v>14258746</v>
      </c>
      <c r="Z18" s="2">
        <v>136.15906381551633</v>
      </c>
      <c r="AA18" s="6">
        <v>10472124</v>
      </c>
    </row>
    <row r="19" spans="1:27" ht="13.5" x14ac:dyDescent="0.25">
      <c r="A19" s="23" t="s">
        <v>46</v>
      </c>
      <c r="B19" s="29" t="s">
        <v>32</v>
      </c>
      <c r="C19" s="6">
        <v>5994</v>
      </c>
      <c r="D19" s="6"/>
      <c r="E19" s="7">
        <v>200004</v>
      </c>
      <c r="F19" s="26">
        <v>200004</v>
      </c>
      <c r="G19" s="26">
        <v>5566110</v>
      </c>
      <c r="H19" s="26"/>
      <c r="I19" s="26">
        <v>-5564841</v>
      </c>
      <c r="J19" s="26">
        <v>1269</v>
      </c>
      <c r="K19" s="26">
        <v>616</v>
      </c>
      <c r="L19" s="26">
        <v>310</v>
      </c>
      <c r="M19" s="26">
        <v>431</v>
      </c>
      <c r="N19" s="26">
        <v>1357</v>
      </c>
      <c r="O19" s="26">
        <v>1045</v>
      </c>
      <c r="P19" s="26">
        <v>1225</v>
      </c>
      <c r="Q19" s="26">
        <v>255</v>
      </c>
      <c r="R19" s="26">
        <v>2525</v>
      </c>
      <c r="S19" s="26">
        <v>842</v>
      </c>
      <c r="T19" s="26">
        <v>396</v>
      </c>
      <c r="U19" s="26">
        <v>205</v>
      </c>
      <c r="V19" s="26">
        <v>1443</v>
      </c>
      <c r="W19" s="26">
        <v>6594</v>
      </c>
      <c r="X19" s="26">
        <v>200004</v>
      </c>
      <c r="Y19" s="26">
        <v>-193410</v>
      </c>
      <c r="Z19" s="27">
        <v>-96.703065938681235</v>
      </c>
      <c r="AA19" s="28">
        <v>200004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638</v>
      </c>
      <c r="V20" s="8">
        <v>638</v>
      </c>
      <c r="W20" s="30">
        <v>638</v>
      </c>
      <c r="X20" s="8"/>
      <c r="Y20" s="8">
        <v>638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140828775</v>
      </c>
      <c r="D21" s="33">
        <f t="shared" si="0"/>
        <v>0</v>
      </c>
      <c r="E21" s="34">
        <f t="shared" si="0"/>
        <v>123564540</v>
      </c>
      <c r="F21" s="35">
        <f t="shared" si="0"/>
        <v>123564540</v>
      </c>
      <c r="G21" s="35">
        <f t="shared" si="0"/>
        <v>31097662</v>
      </c>
      <c r="H21" s="35">
        <f t="shared" si="0"/>
        <v>8730415</v>
      </c>
      <c r="I21" s="35">
        <f t="shared" si="0"/>
        <v>4456617</v>
      </c>
      <c r="J21" s="35">
        <f t="shared" si="0"/>
        <v>44284694</v>
      </c>
      <c r="K21" s="35">
        <f t="shared" si="0"/>
        <v>10869893</v>
      </c>
      <c r="L21" s="35">
        <f t="shared" si="0"/>
        <v>8244928</v>
      </c>
      <c r="M21" s="35">
        <f t="shared" si="0"/>
        <v>16584531</v>
      </c>
      <c r="N21" s="35">
        <f t="shared" si="0"/>
        <v>35699352</v>
      </c>
      <c r="O21" s="35">
        <f t="shared" si="0"/>
        <v>10568354</v>
      </c>
      <c r="P21" s="35">
        <f t="shared" si="0"/>
        <v>9521381</v>
      </c>
      <c r="Q21" s="35">
        <f t="shared" si="0"/>
        <v>16810332</v>
      </c>
      <c r="R21" s="35">
        <f t="shared" si="0"/>
        <v>36900067</v>
      </c>
      <c r="S21" s="35">
        <f t="shared" si="0"/>
        <v>10029799</v>
      </c>
      <c r="T21" s="35">
        <f t="shared" si="0"/>
        <v>13989447</v>
      </c>
      <c r="U21" s="35">
        <f t="shared" si="0"/>
        <v>9982636</v>
      </c>
      <c r="V21" s="35">
        <f t="shared" si="0"/>
        <v>34001882</v>
      </c>
      <c r="W21" s="35">
        <f t="shared" si="0"/>
        <v>150885995</v>
      </c>
      <c r="X21" s="35">
        <f t="shared" si="0"/>
        <v>123564540</v>
      </c>
      <c r="Y21" s="35">
        <f t="shared" si="0"/>
        <v>27321455</v>
      </c>
      <c r="Z21" s="36">
        <f>+IF(X21&lt;&gt;0,+(Y21/X21)*100,0)</f>
        <v>22.111080573763314</v>
      </c>
      <c r="AA21" s="33">
        <f>SUM(AA5:AA20)</f>
        <v>123564540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23444913</v>
      </c>
      <c r="D24" s="6"/>
      <c r="E24" s="7">
        <v>25031676</v>
      </c>
      <c r="F24" s="8">
        <v>25031676</v>
      </c>
      <c r="G24" s="8"/>
      <c r="H24" s="8">
        <v>3665038</v>
      </c>
      <c r="I24" s="8"/>
      <c r="J24" s="8">
        <v>3665038</v>
      </c>
      <c r="K24" s="8"/>
      <c r="L24" s="8"/>
      <c r="M24" s="8"/>
      <c r="N24" s="8"/>
      <c r="O24" s="8"/>
      <c r="P24" s="8">
        <v>6675</v>
      </c>
      <c r="Q24" s="8">
        <v>1883019</v>
      </c>
      <c r="R24" s="8">
        <v>1889694</v>
      </c>
      <c r="S24" s="8"/>
      <c r="T24" s="8">
        <v>17381868</v>
      </c>
      <c r="U24" s="8">
        <v>1921244</v>
      </c>
      <c r="V24" s="8">
        <v>19303112</v>
      </c>
      <c r="W24" s="8">
        <v>24857844</v>
      </c>
      <c r="X24" s="8">
        <v>25031676</v>
      </c>
      <c r="Y24" s="8">
        <v>-173832</v>
      </c>
      <c r="Z24" s="2">
        <v>-0.69444810647117683</v>
      </c>
      <c r="AA24" s="6">
        <v>25031676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6621745</v>
      </c>
      <c r="D30" s="6"/>
      <c r="E30" s="7">
        <v>9372012</v>
      </c>
      <c r="F30" s="8">
        <v>9972012</v>
      </c>
      <c r="G30" s="8">
        <v>1206</v>
      </c>
      <c r="H30" s="8">
        <v>1174297</v>
      </c>
      <c r="I30" s="8">
        <v>75981</v>
      </c>
      <c r="J30" s="8">
        <v>1251484</v>
      </c>
      <c r="K30" s="8"/>
      <c r="L30" s="8">
        <v>685784</v>
      </c>
      <c r="M30" s="8">
        <v>130628</v>
      </c>
      <c r="N30" s="8">
        <v>816412</v>
      </c>
      <c r="O30" s="8">
        <v>1879065</v>
      </c>
      <c r="P30" s="8"/>
      <c r="Q30" s="8">
        <v>2975001</v>
      </c>
      <c r="R30" s="8">
        <v>4854066</v>
      </c>
      <c r="S30" s="8">
        <v>140914</v>
      </c>
      <c r="T30" s="8">
        <v>31527</v>
      </c>
      <c r="U30" s="8">
        <v>-4325661</v>
      </c>
      <c r="V30" s="8">
        <v>-4153220</v>
      </c>
      <c r="W30" s="8">
        <v>2768742</v>
      </c>
      <c r="X30" s="8">
        <v>9972012</v>
      </c>
      <c r="Y30" s="8">
        <v>-7203270</v>
      </c>
      <c r="Z30" s="2">
        <v>-72.234870956833987</v>
      </c>
      <c r="AA30" s="6">
        <v>9972012</v>
      </c>
    </row>
    <row r="31" spans="1:27" ht="13.5" x14ac:dyDescent="0.25">
      <c r="A31" s="25" t="s">
        <v>57</v>
      </c>
      <c r="B31" s="24" t="s">
        <v>32</v>
      </c>
      <c r="C31" s="6">
        <v>1150545</v>
      </c>
      <c r="D31" s="6"/>
      <c r="E31" s="7">
        <v>2149992</v>
      </c>
      <c r="F31" s="8">
        <v>1249992</v>
      </c>
      <c r="G31" s="8"/>
      <c r="H31" s="8">
        <v>24965</v>
      </c>
      <c r="I31" s="8"/>
      <c r="J31" s="8">
        <v>24965</v>
      </c>
      <c r="K31" s="8">
        <v>196185</v>
      </c>
      <c r="L31" s="8">
        <v>18800</v>
      </c>
      <c r="M31" s="8"/>
      <c r="N31" s="8">
        <v>214985</v>
      </c>
      <c r="O31" s="8"/>
      <c r="P31" s="8">
        <v>34000</v>
      </c>
      <c r="Q31" s="8">
        <v>29000</v>
      </c>
      <c r="R31" s="8">
        <v>63000</v>
      </c>
      <c r="S31" s="8">
        <v>24000</v>
      </c>
      <c r="T31" s="8">
        <v>29226</v>
      </c>
      <c r="U31" s="8">
        <v>48220</v>
      </c>
      <c r="V31" s="8">
        <v>101446</v>
      </c>
      <c r="W31" s="8">
        <v>404396</v>
      </c>
      <c r="X31" s="8">
        <v>1249992</v>
      </c>
      <c r="Y31" s="8">
        <v>-845596</v>
      </c>
      <c r="Z31" s="2">
        <v>-67.648112947922868</v>
      </c>
      <c r="AA31" s="6">
        <v>1249992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348298</v>
      </c>
      <c r="D33" s="6"/>
      <c r="E33" s="7">
        <v>270000</v>
      </c>
      <c r="F33" s="8">
        <v>270000</v>
      </c>
      <c r="G33" s="8"/>
      <c r="H33" s="8">
        <v>30272</v>
      </c>
      <c r="I33" s="8"/>
      <c r="J33" s="8">
        <v>30272</v>
      </c>
      <c r="K33" s="8"/>
      <c r="L33" s="8"/>
      <c r="M33" s="8"/>
      <c r="N33" s="8"/>
      <c r="O33" s="8"/>
      <c r="P33" s="8"/>
      <c r="Q33" s="8">
        <v>15565</v>
      </c>
      <c r="R33" s="8">
        <v>15565</v>
      </c>
      <c r="S33" s="8"/>
      <c r="T33" s="8">
        <v>146375</v>
      </c>
      <c r="U33" s="8">
        <v>15874</v>
      </c>
      <c r="V33" s="8">
        <v>162249</v>
      </c>
      <c r="W33" s="8">
        <v>208086</v>
      </c>
      <c r="X33" s="8">
        <v>270000</v>
      </c>
      <c r="Y33" s="8">
        <v>-61914</v>
      </c>
      <c r="Z33" s="2">
        <v>-22.931111111111111</v>
      </c>
      <c r="AA33" s="6">
        <v>270000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31565501</v>
      </c>
      <c r="D35" s="33">
        <f>SUM(D24:D34)</f>
        <v>0</v>
      </c>
      <c r="E35" s="34">
        <f t="shared" si="1"/>
        <v>36823680</v>
      </c>
      <c r="F35" s="35">
        <f t="shared" si="1"/>
        <v>36523680</v>
      </c>
      <c r="G35" s="35">
        <f t="shared" si="1"/>
        <v>1206</v>
      </c>
      <c r="H35" s="35">
        <f t="shared" si="1"/>
        <v>4894572</v>
      </c>
      <c r="I35" s="35">
        <f t="shared" si="1"/>
        <v>75981</v>
      </c>
      <c r="J35" s="35">
        <f t="shared" si="1"/>
        <v>4971759</v>
      </c>
      <c r="K35" s="35">
        <f t="shared" si="1"/>
        <v>196185</v>
      </c>
      <c r="L35" s="35">
        <f t="shared" si="1"/>
        <v>704584</v>
      </c>
      <c r="M35" s="35">
        <f t="shared" si="1"/>
        <v>130628</v>
      </c>
      <c r="N35" s="35">
        <f t="shared" si="1"/>
        <v>1031397</v>
      </c>
      <c r="O35" s="35">
        <f t="shared" si="1"/>
        <v>1879065</v>
      </c>
      <c r="P35" s="35">
        <f t="shared" si="1"/>
        <v>40675</v>
      </c>
      <c r="Q35" s="35">
        <f t="shared" si="1"/>
        <v>4902585</v>
      </c>
      <c r="R35" s="35">
        <f t="shared" si="1"/>
        <v>6822325</v>
      </c>
      <c r="S35" s="35">
        <f t="shared" si="1"/>
        <v>164914</v>
      </c>
      <c r="T35" s="35">
        <f t="shared" si="1"/>
        <v>17588996</v>
      </c>
      <c r="U35" s="35">
        <f t="shared" si="1"/>
        <v>-2340323</v>
      </c>
      <c r="V35" s="35">
        <f t="shared" si="1"/>
        <v>15413587</v>
      </c>
      <c r="W35" s="35">
        <f t="shared" si="1"/>
        <v>28239068</v>
      </c>
      <c r="X35" s="35">
        <f t="shared" si="1"/>
        <v>36523680</v>
      </c>
      <c r="Y35" s="35">
        <f t="shared" si="1"/>
        <v>-8284612</v>
      </c>
      <c r="Z35" s="36">
        <f>+IF(X35&lt;&gt;0,+(Y35/X35)*100,0)</f>
        <v>-22.682851235143886</v>
      </c>
      <c r="AA35" s="33">
        <f>SUM(AA24:AA34)</f>
        <v>36523680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109263274</v>
      </c>
      <c r="D37" s="46">
        <f>+D21-D35</f>
        <v>0</v>
      </c>
      <c r="E37" s="47">
        <f t="shared" si="2"/>
        <v>86740860</v>
      </c>
      <c r="F37" s="48">
        <f t="shared" si="2"/>
        <v>87040860</v>
      </c>
      <c r="G37" s="48">
        <f t="shared" si="2"/>
        <v>31096456</v>
      </c>
      <c r="H37" s="48">
        <f t="shared" si="2"/>
        <v>3835843</v>
      </c>
      <c r="I37" s="48">
        <f t="shared" si="2"/>
        <v>4380636</v>
      </c>
      <c r="J37" s="48">
        <f t="shared" si="2"/>
        <v>39312935</v>
      </c>
      <c r="K37" s="48">
        <f t="shared" si="2"/>
        <v>10673708</v>
      </c>
      <c r="L37" s="48">
        <f t="shared" si="2"/>
        <v>7540344</v>
      </c>
      <c r="M37" s="48">
        <f t="shared" si="2"/>
        <v>16453903</v>
      </c>
      <c r="N37" s="48">
        <f t="shared" si="2"/>
        <v>34667955</v>
      </c>
      <c r="O37" s="48">
        <f t="shared" si="2"/>
        <v>8689289</v>
      </c>
      <c r="P37" s="48">
        <f t="shared" si="2"/>
        <v>9480706</v>
      </c>
      <c r="Q37" s="48">
        <f t="shared" si="2"/>
        <v>11907747</v>
      </c>
      <c r="R37" s="48">
        <f t="shared" si="2"/>
        <v>30077742</v>
      </c>
      <c r="S37" s="48">
        <f t="shared" si="2"/>
        <v>9864885</v>
      </c>
      <c r="T37" s="48">
        <f t="shared" si="2"/>
        <v>-3599549</v>
      </c>
      <c r="U37" s="48">
        <f t="shared" si="2"/>
        <v>12322959</v>
      </c>
      <c r="V37" s="48">
        <f t="shared" si="2"/>
        <v>18588295</v>
      </c>
      <c r="W37" s="48">
        <f t="shared" si="2"/>
        <v>122646927</v>
      </c>
      <c r="X37" s="48">
        <f>IF(F21=F35,0,X21-X35)</f>
        <v>87040860</v>
      </c>
      <c r="Y37" s="48">
        <f t="shared" si="2"/>
        <v>35606067</v>
      </c>
      <c r="Z37" s="49">
        <f>+IF(X37&lt;&gt;0,+(Y37/X37)*100,0)</f>
        <v>40.907301467379803</v>
      </c>
      <c r="AA37" s="46">
        <f>+AA21-AA35</f>
        <v>87040860</v>
      </c>
    </row>
    <row r="38" spans="1:27" ht="23.1" customHeight="1" x14ac:dyDescent="0.25">
      <c r="A38" s="50" t="s">
        <v>62</v>
      </c>
      <c r="B38" s="29" t="s">
        <v>32</v>
      </c>
      <c r="C38" s="6">
        <v>53777800</v>
      </c>
      <c r="D38" s="6"/>
      <c r="E38" s="7">
        <v>49310496</v>
      </c>
      <c r="F38" s="8">
        <v>49310496</v>
      </c>
      <c r="G38" s="8"/>
      <c r="H38" s="8"/>
      <c r="I38" s="8">
        <v>11152277</v>
      </c>
      <c r="J38" s="8">
        <v>11152277</v>
      </c>
      <c r="K38" s="8">
        <v>2064242</v>
      </c>
      <c r="L38" s="8">
        <v>10118865</v>
      </c>
      <c r="M38" s="8">
        <v>7178857</v>
      </c>
      <c r="N38" s="8">
        <v>19361964</v>
      </c>
      <c r="O38" s="8"/>
      <c r="P38" s="8"/>
      <c r="Q38" s="8">
        <v>768227</v>
      </c>
      <c r="R38" s="8">
        <v>768227</v>
      </c>
      <c r="S38" s="8"/>
      <c r="T38" s="8">
        <v>5529041</v>
      </c>
      <c r="U38" s="8">
        <v>39089781</v>
      </c>
      <c r="V38" s="8">
        <v>44618822</v>
      </c>
      <c r="W38" s="8">
        <v>75901290</v>
      </c>
      <c r="X38" s="8">
        <v>49310496</v>
      </c>
      <c r="Y38" s="8">
        <v>26590794</v>
      </c>
      <c r="Z38" s="2">
        <v>53.925221113168277</v>
      </c>
      <c r="AA38" s="6">
        <v>49310496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163041074</v>
      </c>
      <c r="D41" s="56">
        <f>SUM(D37:D40)</f>
        <v>0</v>
      </c>
      <c r="E41" s="57">
        <f t="shared" si="3"/>
        <v>136051356</v>
      </c>
      <c r="F41" s="58">
        <f t="shared" si="3"/>
        <v>136351356</v>
      </c>
      <c r="G41" s="58">
        <f t="shared" si="3"/>
        <v>31096456</v>
      </c>
      <c r="H41" s="58">
        <f t="shared" si="3"/>
        <v>3835843</v>
      </c>
      <c r="I41" s="58">
        <f t="shared" si="3"/>
        <v>15532913</v>
      </c>
      <c r="J41" s="58">
        <f t="shared" si="3"/>
        <v>50465212</v>
      </c>
      <c r="K41" s="58">
        <f t="shared" si="3"/>
        <v>12737950</v>
      </c>
      <c r="L41" s="58">
        <f t="shared" si="3"/>
        <v>17659209</v>
      </c>
      <c r="M41" s="58">
        <f t="shared" si="3"/>
        <v>23632760</v>
      </c>
      <c r="N41" s="58">
        <f t="shared" si="3"/>
        <v>54029919</v>
      </c>
      <c r="O41" s="58">
        <f t="shared" si="3"/>
        <v>8689289</v>
      </c>
      <c r="P41" s="58">
        <f t="shared" si="3"/>
        <v>9480706</v>
      </c>
      <c r="Q41" s="58">
        <f t="shared" si="3"/>
        <v>12675974</v>
      </c>
      <c r="R41" s="58">
        <f t="shared" si="3"/>
        <v>30845969</v>
      </c>
      <c r="S41" s="58">
        <f t="shared" si="3"/>
        <v>9864885</v>
      </c>
      <c r="T41" s="58">
        <f t="shared" si="3"/>
        <v>1929492</v>
      </c>
      <c r="U41" s="58">
        <f t="shared" si="3"/>
        <v>51412740</v>
      </c>
      <c r="V41" s="58">
        <f t="shared" si="3"/>
        <v>63207117</v>
      </c>
      <c r="W41" s="58">
        <f t="shared" si="3"/>
        <v>198548217</v>
      </c>
      <c r="X41" s="58">
        <f t="shared" si="3"/>
        <v>136351356</v>
      </c>
      <c r="Y41" s="58">
        <f t="shared" si="3"/>
        <v>62196861</v>
      </c>
      <c r="Z41" s="59">
        <f>+IF(X41&lt;&gt;0,+(Y41/X41)*100,0)</f>
        <v>45.61513931698633</v>
      </c>
      <c r="AA41" s="56">
        <f>SUM(AA37:AA40)</f>
        <v>136351356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163041074</v>
      </c>
      <c r="D43" s="64">
        <f>+D41-D42</f>
        <v>0</v>
      </c>
      <c r="E43" s="65">
        <f t="shared" si="4"/>
        <v>136051356</v>
      </c>
      <c r="F43" s="66">
        <f t="shared" si="4"/>
        <v>136351356</v>
      </c>
      <c r="G43" s="66">
        <f t="shared" si="4"/>
        <v>31096456</v>
      </c>
      <c r="H43" s="66">
        <f t="shared" si="4"/>
        <v>3835843</v>
      </c>
      <c r="I43" s="66">
        <f t="shared" si="4"/>
        <v>15532913</v>
      </c>
      <c r="J43" s="66">
        <f t="shared" si="4"/>
        <v>50465212</v>
      </c>
      <c r="K43" s="66">
        <f t="shared" si="4"/>
        <v>12737950</v>
      </c>
      <c r="L43" s="66">
        <f t="shared" si="4"/>
        <v>17659209</v>
      </c>
      <c r="M43" s="66">
        <f t="shared" si="4"/>
        <v>23632760</v>
      </c>
      <c r="N43" s="66">
        <f t="shared" si="4"/>
        <v>54029919</v>
      </c>
      <c r="O43" s="66">
        <f t="shared" si="4"/>
        <v>8689289</v>
      </c>
      <c r="P43" s="66">
        <f t="shared" si="4"/>
        <v>9480706</v>
      </c>
      <c r="Q43" s="66">
        <f t="shared" si="4"/>
        <v>12675974</v>
      </c>
      <c r="R43" s="66">
        <f t="shared" si="4"/>
        <v>30845969</v>
      </c>
      <c r="S43" s="66">
        <f t="shared" si="4"/>
        <v>9864885</v>
      </c>
      <c r="T43" s="66">
        <f t="shared" si="4"/>
        <v>1929492</v>
      </c>
      <c r="U43" s="66">
        <f t="shared" si="4"/>
        <v>51412740</v>
      </c>
      <c r="V43" s="66">
        <f t="shared" si="4"/>
        <v>63207117</v>
      </c>
      <c r="W43" s="66">
        <f t="shared" si="4"/>
        <v>198548217</v>
      </c>
      <c r="X43" s="66">
        <f t="shared" si="4"/>
        <v>136351356</v>
      </c>
      <c r="Y43" s="66">
        <f t="shared" si="4"/>
        <v>62196861</v>
      </c>
      <c r="Z43" s="67">
        <f>+IF(X43&lt;&gt;0,+(Y43/X43)*100,0)</f>
        <v>45.61513931698633</v>
      </c>
      <c r="AA43" s="64">
        <f>+AA41-AA42</f>
        <v>136351356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163041074</v>
      </c>
      <c r="D45" s="56">
        <f>SUM(D43:D44)</f>
        <v>0</v>
      </c>
      <c r="E45" s="57">
        <f t="shared" si="5"/>
        <v>136051356</v>
      </c>
      <c r="F45" s="58">
        <f t="shared" si="5"/>
        <v>136351356</v>
      </c>
      <c r="G45" s="58">
        <f t="shared" si="5"/>
        <v>31096456</v>
      </c>
      <c r="H45" s="58">
        <f t="shared" si="5"/>
        <v>3835843</v>
      </c>
      <c r="I45" s="58">
        <f t="shared" si="5"/>
        <v>15532913</v>
      </c>
      <c r="J45" s="58">
        <f t="shared" si="5"/>
        <v>50465212</v>
      </c>
      <c r="K45" s="58">
        <f t="shared" si="5"/>
        <v>12737950</v>
      </c>
      <c r="L45" s="58">
        <f t="shared" si="5"/>
        <v>17659209</v>
      </c>
      <c r="M45" s="58">
        <f t="shared" si="5"/>
        <v>23632760</v>
      </c>
      <c r="N45" s="58">
        <f t="shared" si="5"/>
        <v>54029919</v>
      </c>
      <c r="O45" s="58">
        <f t="shared" si="5"/>
        <v>8689289</v>
      </c>
      <c r="P45" s="58">
        <f t="shared" si="5"/>
        <v>9480706</v>
      </c>
      <c r="Q45" s="58">
        <f t="shared" si="5"/>
        <v>12675974</v>
      </c>
      <c r="R45" s="58">
        <f t="shared" si="5"/>
        <v>30845969</v>
      </c>
      <c r="S45" s="58">
        <f t="shared" si="5"/>
        <v>9864885</v>
      </c>
      <c r="T45" s="58">
        <f t="shared" si="5"/>
        <v>1929492</v>
      </c>
      <c r="U45" s="58">
        <f t="shared" si="5"/>
        <v>51412740</v>
      </c>
      <c r="V45" s="58">
        <f t="shared" si="5"/>
        <v>63207117</v>
      </c>
      <c r="W45" s="58">
        <f t="shared" si="5"/>
        <v>198548217</v>
      </c>
      <c r="X45" s="58">
        <f t="shared" si="5"/>
        <v>136351356</v>
      </c>
      <c r="Y45" s="58">
        <f t="shared" si="5"/>
        <v>62196861</v>
      </c>
      <c r="Z45" s="59">
        <f>+IF(X45&lt;&gt;0,+(Y45/X45)*100,0)</f>
        <v>45.61513931698633</v>
      </c>
      <c r="AA45" s="56">
        <f>SUM(AA43:AA44)</f>
        <v>136351356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163041074</v>
      </c>
      <c r="D47" s="71">
        <f>SUM(D45:D46)</f>
        <v>0</v>
      </c>
      <c r="E47" s="72">
        <f t="shared" si="6"/>
        <v>136051356</v>
      </c>
      <c r="F47" s="73">
        <f t="shared" si="6"/>
        <v>136351356</v>
      </c>
      <c r="G47" s="73">
        <f t="shared" si="6"/>
        <v>31096456</v>
      </c>
      <c r="H47" s="74">
        <f t="shared" si="6"/>
        <v>3835843</v>
      </c>
      <c r="I47" s="74">
        <f t="shared" si="6"/>
        <v>15532913</v>
      </c>
      <c r="J47" s="74">
        <f t="shared" si="6"/>
        <v>50465212</v>
      </c>
      <c r="K47" s="74">
        <f t="shared" si="6"/>
        <v>12737950</v>
      </c>
      <c r="L47" s="74">
        <f t="shared" si="6"/>
        <v>17659209</v>
      </c>
      <c r="M47" s="73">
        <f t="shared" si="6"/>
        <v>23632760</v>
      </c>
      <c r="N47" s="73">
        <f t="shared" si="6"/>
        <v>54029919</v>
      </c>
      <c r="O47" s="74">
        <f t="shared" si="6"/>
        <v>8689289</v>
      </c>
      <c r="P47" s="74">
        <f t="shared" si="6"/>
        <v>9480706</v>
      </c>
      <c r="Q47" s="74">
        <f t="shared" si="6"/>
        <v>12675974</v>
      </c>
      <c r="R47" s="74">
        <f t="shared" si="6"/>
        <v>30845969</v>
      </c>
      <c r="S47" s="74">
        <f t="shared" si="6"/>
        <v>9864885</v>
      </c>
      <c r="T47" s="73">
        <f t="shared" si="6"/>
        <v>1929492</v>
      </c>
      <c r="U47" s="73">
        <f t="shared" si="6"/>
        <v>51412740</v>
      </c>
      <c r="V47" s="74">
        <f t="shared" si="6"/>
        <v>63207117</v>
      </c>
      <c r="W47" s="74">
        <f t="shared" si="6"/>
        <v>198548217</v>
      </c>
      <c r="X47" s="74">
        <f t="shared" si="6"/>
        <v>136351356</v>
      </c>
      <c r="Y47" s="74">
        <f t="shared" si="6"/>
        <v>62196861</v>
      </c>
      <c r="Z47" s="75">
        <f>+IF(X47&lt;&gt;0,+(Y47/X47)*100,0)</f>
        <v>45.61513931698633</v>
      </c>
      <c r="AA47" s="76">
        <f>SUM(AA45:AA46)</f>
        <v>136351356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50331182</v>
      </c>
      <c r="D7" s="6"/>
      <c r="E7" s="7">
        <v>70169303</v>
      </c>
      <c r="F7" s="8">
        <v>41405517</v>
      </c>
      <c r="G7" s="8">
        <v>4178394</v>
      </c>
      <c r="H7" s="8">
        <v>4711875</v>
      </c>
      <c r="I7" s="8">
        <v>3063363</v>
      </c>
      <c r="J7" s="8">
        <v>11953632</v>
      </c>
      <c r="K7" s="8">
        <v>3087887</v>
      </c>
      <c r="L7" s="8">
        <v>3020441</v>
      </c>
      <c r="M7" s="8">
        <v>3803228</v>
      </c>
      <c r="N7" s="8">
        <v>9911556</v>
      </c>
      <c r="O7" s="8">
        <v>4959045</v>
      </c>
      <c r="P7" s="8">
        <v>4210265</v>
      </c>
      <c r="Q7" s="8">
        <v>4400720</v>
      </c>
      <c r="R7" s="8">
        <v>13570030</v>
      </c>
      <c r="S7" s="8">
        <v>3323050</v>
      </c>
      <c r="T7" s="8">
        <v>4051653</v>
      </c>
      <c r="U7" s="8">
        <v>4638454</v>
      </c>
      <c r="V7" s="8">
        <v>12013157</v>
      </c>
      <c r="W7" s="8">
        <v>47448375</v>
      </c>
      <c r="X7" s="8">
        <v>41405517</v>
      </c>
      <c r="Y7" s="8">
        <v>6042858</v>
      </c>
      <c r="Z7" s="2">
        <v>14.59433050914447</v>
      </c>
      <c r="AA7" s="6">
        <v>41405517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1462015</v>
      </c>
      <c r="D13" s="6"/>
      <c r="E13" s="7">
        <v>2342400</v>
      </c>
      <c r="F13" s="8">
        <v>2342400</v>
      </c>
      <c r="G13" s="8">
        <v>124602</v>
      </c>
      <c r="H13" s="8">
        <v>127293</v>
      </c>
      <c r="I13" s="8">
        <v>125701</v>
      </c>
      <c r="J13" s="8">
        <v>377596</v>
      </c>
      <c r="K13" s="8">
        <v>125855</v>
      </c>
      <c r="L13" s="8">
        <v>129805</v>
      </c>
      <c r="M13" s="8">
        <v>127750</v>
      </c>
      <c r="N13" s="8">
        <v>383410</v>
      </c>
      <c r="O13" s="8">
        <v>140710</v>
      </c>
      <c r="P13" s="8">
        <v>137098</v>
      </c>
      <c r="Q13" s="8">
        <v>149138</v>
      </c>
      <c r="R13" s="8">
        <v>426946</v>
      </c>
      <c r="S13" s="8">
        <v>149616</v>
      </c>
      <c r="T13" s="8">
        <v>161772</v>
      </c>
      <c r="U13" s="8">
        <v>133873</v>
      </c>
      <c r="V13" s="8">
        <v>445261</v>
      </c>
      <c r="W13" s="8">
        <v>1633213</v>
      </c>
      <c r="X13" s="8">
        <v>2342400</v>
      </c>
      <c r="Y13" s="8">
        <v>-709187</v>
      </c>
      <c r="Z13" s="2">
        <v>-30.276084357923498</v>
      </c>
      <c r="AA13" s="6">
        <v>2342400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14630927</v>
      </c>
      <c r="D18" s="6"/>
      <c r="E18" s="7">
        <v>15813276</v>
      </c>
      <c r="F18" s="8">
        <v>15813276</v>
      </c>
      <c r="G18" s="8">
        <v>6588865</v>
      </c>
      <c r="H18" s="8"/>
      <c r="I18" s="8"/>
      <c r="J18" s="8">
        <v>6588865</v>
      </c>
      <c r="K18" s="8"/>
      <c r="L18" s="8"/>
      <c r="M18" s="8">
        <v>6588865</v>
      </c>
      <c r="N18" s="8">
        <v>6588865</v>
      </c>
      <c r="O18" s="8"/>
      <c r="P18" s="8"/>
      <c r="Q18" s="8">
        <v>2635546</v>
      </c>
      <c r="R18" s="8">
        <v>2635546</v>
      </c>
      <c r="S18" s="8"/>
      <c r="T18" s="8"/>
      <c r="U18" s="8"/>
      <c r="V18" s="8"/>
      <c r="W18" s="8">
        <v>15813276</v>
      </c>
      <c r="X18" s="8">
        <v>15813276</v>
      </c>
      <c r="Y18" s="8"/>
      <c r="Z18" s="2"/>
      <c r="AA18" s="6">
        <v>15813276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1500</v>
      </c>
      <c r="J19" s="26">
        <v>1500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1500</v>
      </c>
      <c r="X19" s="26"/>
      <c r="Y19" s="26">
        <v>1500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66424124</v>
      </c>
      <c r="D21" s="33">
        <f t="shared" si="0"/>
        <v>0</v>
      </c>
      <c r="E21" s="34">
        <f t="shared" si="0"/>
        <v>88324979</v>
      </c>
      <c r="F21" s="35">
        <f t="shared" si="0"/>
        <v>59561193</v>
      </c>
      <c r="G21" s="35">
        <f t="shared" si="0"/>
        <v>10891861</v>
      </c>
      <c r="H21" s="35">
        <f t="shared" si="0"/>
        <v>4839168</v>
      </c>
      <c r="I21" s="35">
        <f t="shared" si="0"/>
        <v>3190564</v>
      </c>
      <c r="J21" s="35">
        <f t="shared" si="0"/>
        <v>18921593</v>
      </c>
      <c r="K21" s="35">
        <f t="shared" si="0"/>
        <v>3213742</v>
      </c>
      <c r="L21" s="35">
        <f t="shared" si="0"/>
        <v>3150246</v>
      </c>
      <c r="M21" s="35">
        <f t="shared" si="0"/>
        <v>10519843</v>
      </c>
      <c r="N21" s="35">
        <f t="shared" si="0"/>
        <v>16883831</v>
      </c>
      <c r="O21" s="35">
        <f t="shared" si="0"/>
        <v>5099755</v>
      </c>
      <c r="P21" s="35">
        <f t="shared" si="0"/>
        <v>4347363</v>
      </c>
      <c r="Q21" s="35">
        <f t="shared" si="0"/>
        <v>7185404</v>
      </c>
      <c r="R21" s="35">
        <f t="shared" si="0"/>
        <v>16632522</v>
      </c>
      <c r="S21" s="35">
        <f t="shared" si="0"/>
        <v>3472666</v>
      </c>
      <c r="T21" s="35">
        <f t="shared" si="0"/>
        <v>4213425</v>
      </c>
      <c r="U21" s="35">
        <f t="shared" si="0"/>
        <v>4772327</v>
      </c>
      <c r="V21" s="35">
        <f t="shared" si="0"/>
        <v>12458418</v>
      </c>
      <c r="W21" s="35">
        <f t="shared" si="0"/>
        <v>64896364</v>
      </c>
      <c r="X21" s="35">
        <f t="shared" si="0"/>
        <v>59561193</v>
      </c>
      <c r="Y21" s="35">
        <f t="shared" si="0"/>
        <v>5335171</v>
      </c>
      <c r="Z21" s="36">
        <f>+IF(X21&lt;&gt;0,+(Y21/X21)*100,0)</f>
        <v>8.9574616143098407</v>
      </c>
      <c r="AA21" s="33">
        <f>SUM(AA5:AA20)</f>
        <v>59561193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9939634</v>
      </c>
      <c r="D24" s="6"/>
      <c r="E24" s="7">
        <v>10742929</v>
      </c>
      <c r="F24" s="8">
        <v>9743048</v>
      </c>
      <c r="G24" s="8">
        <v>753564</v>
      </c>
      <c r="H24" s="8">
        <v>735171</v>
      </c>
      <c r="I24" s="8">
        <v>807459</v>
      </c>
      <c r="J24" s="8">
        <v>2296194</v>
      </c>
      <c r="K24" s="8">
        <v>946890</v>
      </c>
      <c r="L24" s="8">
        <v>786787</v>
      </c>
      <c r="M24" s="8">
        <v>1313152</v>
      </c>
      <c r="N24" s="8">
        <v>3046829</v>
      </c>
      <c r="O24" s="8">
        <v>830474</v>
      </c>
      <c r="P24" s="8">
        <v>805766</v>
      </c>
      <c r="Q24" s="8">
        <v>778720</v>
      </c>
      <c r="R24" s="8">
        <v>2414960</v>
      </c>
      <c r="S24" s="8">
        <v>793838</v>
      </c>
      <c r="T24" s="8">
        <v>829232</v>
      </c>
      <c r="U24" s="8">
        <v>998631</v>
      </c>
      <c r="V24" s="8">
        <v>2621701</v>
      </c>
      <c r="W24" s="8">
        <v>10379684</v>
      </c>
      <c r="X24" s="8">
        <v>9743048</v>
      </c>
      <c r="Y24" s="8">
        <v>636636</v>
      </c>
      <c r="Z24" s="2">
        <v>6.5342590942793262</v>
      </c>
      <c r="AA24" s="6">
        <v>9743048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-777</v>
      </c>
      <c r="D26" s="6"/>
      <c r="E26" s="7">
        <v>10171623</v>
      </c>
      <c r="F26" s="8">
        <v>10171623</v>
      </c>
      <c r="G26" s="8"/>
      <c r="H26" s="8"/>
      <c r="I26" s="8"/>
      <c r="J26" s="8"/>
      <c r="K26" s="8">
        <v>625943</v>
      </c>
      <c r="L26" s="8"/>
      <c r="M26" s="8">
        <v>31129</v>
      </c>
      <c r="N26" s="8">
        <v>657072</v>
      </c>
      <c r="O26" s="8"/>
      <c r="P26" s="8"/>
      <c r="Q26" s="8"/>
      <c r="R26" s="8"/>
      <c r="S26" s="8">
        <v>393941</v>
      </c>
      <c r="T26" s="8"/>
      <c r="U26" s="8">
        <v>14975394</v>
      </c>
      <c r="V26" s="8">
        <v>15369335</v>
      </c>
      <c r="W26" s="8">
        <v>16026407</v>
      </c>
      <c r="X26" s="8">
        <v>10171623</v>
      </c>
      <c r="Y26" s="8">
        <v>5854784</v>
      </c>
      <c r="Z26" s="2">
        <v>57.559978382997478</v>
      </c>
      <c r="AA26" s="6">
        <v>10171623</v>
      </c>
    </row>
    <row r="27" spans="1:27" ht="13.5" x14ac:dyDescent="0.25">
      <c r="A27" s="25" t="s">
        <v>53</v>
      </c>
      <c r="B27" s="24" t="s">
        <v>32</v>
      </c>
      <c r="C27" s="6">
        <v>11090611</v>
      </c>
      <c r="D27" s="6"/>
      <c r="E27" s="7">
        <v>8629620</v>
      </c>
      <c r="F27" s="8">
        <v>8629620</v>
      </c>
      <c r="G27" s="8"/>
      <c r="H27" s="8"/>
      <c r="I27" s="8"/>
      <c r="J27" s="8"/>
      <c r="K27" s="8"/>
      <c r="L27" s="8"/>
      <c r="M27" s="8">
        <v>6302</v>
      </c>
      <c r="N27" s="8">
        <v>6302</v>
      </c>
      <c r="O27" s="8">
        <v>59526</v>
      </c>
      <c r="P27" s="8">
        <v>10044</v>
      </c>
      <c r="Q27" s="8"/>
      <c r="R27" s="8">
        <v>69570</v>
      </c>
      <c r="S27" s="8">
        <v>1873517</v>
      </c>
      <c r="T27" s="8">
        <v>962229</v>
      </c>
      <c r="U27" s="8">
        <v>930570</v>
      </c>
      <c r="V27" s="8">
        <v>3766316</v>
      </c>
      <c r="W27" s="8">
        <v>3842188</v>
      </c>
      <c r="X27" s="8">
        <v>8629620</v>
      </c>
      <c r="Y27" s="8">
        <v>-4787432</v>
      </c>
      <c r="Z27" s="2">
        <v>-55.476741733703228</v>
      </c>
      <c r="AA27" s="6">
        <v>8629620</v>
      </c>
    </row>
    <row r="28" spans="1:27" ht="13.5" x14ac:dyDescent="0.25">
      <c r="A28" s="25" t="s">
        <v>54</v>
      </c>
      <c r="B28" s="24" t="s">
        <v>32</v>
      </c>
      <c r="C28" s="6">
        <v>715614</v>
      </c>
      <c r="D28" s="6"/>
      <c r="E28" s="7">
        <v>594546</v>
      </c>
      <c r="F28" s="8">
        <v>594546</v>
      </c>
      <c r="G28" s="8"/>
      <c r="H28" s="8"/>
      <c r="I28" s="8">
        <v>319087</v>
      </c>
      <c r="J28" s="8">
        <v>319087</v>
      </c>
      <c r="K28" s="8"/>
      <c r="L28" s="8"/>
      <c r="M28" s="8"/>
      <c r="N28" s="8"/>
      <c r="O28" s="8"/>
      <c r="P28" s="8"/>
      <c r="Q28" s="8">
        <v>275459</v>
      </c>
      <c r="R28" s="8">
        <v>275459</v>
      </c>
      <c r="S28" s="8"/>
      <c r="T28" s="8"/>
      <c r="U28" s="8"/>
      <c r="V28" s="8"/>
      <c r="W28" s="8">
        <v>594546</v>
      </c>
      <c r="X28" s="8">
        <v>594546</v>
      </c>
      <c r="Y28" s="8"/>
      <c r="Z28" s="2"/>
      <c r="AA28" s="6">
        <v>594546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17120791</v>
      </c>
      <c r="D30" s="6"/>
      <c r="E30" s="7">
        <v>14067968</v>
      </c>
      <c r="F30" s="8">
        <v>12599080</v>
      </c>
      <c r="G30" s="8">
        <v>307153</v>
      </c>
      <c r="H30" s="8">
        <v>1750493</v>
      </c>
      <c r="I30" s="8">
        <v>-1154595</v>
      </c>
      <c r="J30" s="8">
        <v>903051</v>
      </c>
      <c r="K30" s="8">
        <v>1250391</v>
      </c>
      <c r="L30" s="8">
        <v>121494</v>
      </c>
      <c r="M30" s="8">
        <v>1799758</v>
      </c>
      <c r="N30" s="8">
        <v>3171643</v>
      </c>
      <c r="O30" s="8">
        <v>2334169</v>
      </c>
      <c r="P30" s="8">
        <v>1981959</v>
      </c>
      <c r="Q30" s="8">
        <v>1576016</v>
      </c>
      <c r="R30" s="8">
        <v>5892144</v>
      </c>
      <c r="S30" s="8">
        <v>1334586</v>
      </c>
      <c r="T30" s="8">
        <v>3794344</v>
      </c>
      <c r="U30" s="8">
        <v>1914444</v>
      </c>
      <c r="V30" s="8">
        <v>7043374</v>
      </c>
      <c r="W30" s="8">
        <v>17010212</v>
      </c>
      <c r="X30" s="8">
        <v>12599080</v>
      </c>
      <c r="Y30" s="8">
        <v>4411132</v>
      </c>
      <c r="Z30" s="2">
        <v>35.011540525181204</v>
      </c>
      <c r="AA30" s="6">
        <v>12599080</v>
      </c>
    </row>
    <row r="31" spans="1:27" ht="13.5" x14ac:dyDescent="0.25">
      <c r="A31" s="25" t="s">
        <v>57</v>
      </c>
      <c r="B31" s="24" t="s">
        <v>32</v>
      </c>
      <c r="C31" s="6">
        <v>5019977</v>
      </c>
      <c r="D31" s="6"/>
      <c r="E31" s="7">
        <v>12822925</v>
      </c>
      <c r="F31" s="8">
        <v>12025790</v>
      </c>
      <c r="G31" s="8">
        <v>26371</v>
      </c>
      <c r="H31" s="8">
        <v>314293</v>
      </c>
      <c r="I31" s="8">
        <v>3995785</v>
      </c>
      <c r="J31" s="8">
        <v>4336449</v>
      </c>
      <c r="K31" s="8">
        <v>-1977718</v>
      </c>
      <c r="L31" s="8">
        <v>2700601</v>
      </c>
      <c r="M31" s="8">
        <v>1610656</v>
      </c>
      <c r="N31" s="8">
        <v>2333539</v>
      </c>
      <c r="O31" s="8">
        <v>1412286</v>
      </c>
      <c r="P31" s="8">
        <v>1390869</v>
      </c>
      <c r="Q31" s="8">
        <v>1415484</v>
      </c>
      <c r="R31" s="8">
        <v>4218639</v>
      </c>
      <c r="S31" s="8">
        <v>2414007</v>
      </c>
      <c r="T31" s="8">
        <v>1230129</v>
      </c>
      <c r="U31" s="8">
        <v>2238802</v>
      </c>
      <c r="V31" s="8">
        <v>5882938</v>
      </c>
      <c r="W31" s="8">
        <v>16771565</v>
      </c>
      <c r="X31" s="8">
        <v>12025790</v>
      </c>
      <c r="Y31" s="8">
        <v>4745775</v>
      </c>
      <c r="Z31" s="2">
        <v>39.463311765796675</v>
      </c>
      <c r="AA31" s="6">
        <v>12025790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2703397</v>
      </c>
      <c r="D33" s="6"/>
      <c r="E33" s="7">
        <v>1773462</v>
      </c>
      <c r="F33" s="8">
        <v>4520721</v>
      </c>
      <c r="G33" s="8">
        <v>33093</v>
      </c>
      <c r="H33" s="8">
        <v>959835</v>
      </c>
      <c r="I33" s="8">
        <v>769648</v>
      </c>
      <c r="J33" s="8">
        <v>1762576</v>
      </c>
      <c r="K33" s="8">
        <v>424068</v>
      </c>
      <c r="L33" s="8">
        <v>879042</v>
      </c>
      <c r="M33" s="8">
        <v>689125</v>
      </c>
      <c r="N33" s="8">
        <v>1992235</v>
      </c>
      <c r="O33" s="8">
        <v>374510</v>
      </c>
      <c r="P33" s="8">
        <v>89459</v>
      </c>
      <c r="Q33" s="8">
        <v>6440</v>
      </c>
      <c r="R33" s="8">
        <v>470409</v>
      </c>
      <c r="S33" s="8">
        <v>97847</v>
      </c>
      <c r="T33" s="8">
        <v>7952</v>
      </c>
      <c r="U33" s="8">
        <v>249788</v>
      </c>
      <c r="V33" s="8">
        <v>355587</v>
      </c>
      <c r="W33" s="8">
        <v>4580807</v>
      </c>
      <c r="X33" s="8">
        <v>4520721</v>
      </c>
      <c r="Y33" s="8">
        <v>60086</v>
      </c>
      <c r="Z33" s="2">
        <v>1.3291242702214978</v>
      </c>
      <c r="AA33" s="6">
        <v>4520721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46589247</v>
      </c>
      <c r="D35" s="33">
        <f>SUM(D24:D34)</f>
        <v>0</v>
      </c>
      <c r="E35" s="34">
        <f t="shared" si="1"/>
        <v>58803073</v>
      </c>
      <c r="F35" s="35">
        <f t="shared" si="1"/>
        <v>58284428</v>
      </c>
      <c r="G35" s="35">
        <f t="shared" si="1"/>
        <v>1120181</v>
      </c>
      <c r="H35" s="35">
        <f t="shared" si="1"/>
        <v>3759792</v>
      </c>
      <c r="I35" s="35">
        <f t="shared" si="1"/>
        <v>4737384</v>
      </c>
      <c r="J35" s="35">
        <f t="shared" si="1"/>
        <v>9617357</v>
      </c>
      <c r="K35" s="35">
        <f t="shared" si="1"/>
        <v>1269574</v>
      </c>
      <c r="L35" s="35">
        <f t="shared" si="1"/>
        <v>4487924</v>
      </c>
      <c r="M35" s="35">
        <f t="shared" si="1"/>
        <v>5450122</v>
      </c>
      <c r="N35" s="35">
        <f t="shared" si="1"/>
        <v>11207620</v>
      </c>
      <c r="O35" s="35">
        <f t="shared" si="1"/>
        <v>5010965</v>
      </c>
      <c r="P35" s="35">
        <f t="shared" si="1"/>
        <v>4278097</v>
      </c>
      <c r="Q35" s="35">
        <f t="shared" si="1"/>
        <v>4052119</v>
      </c>
      <c r="R35" s="35">
        <f t="shared" si="1"/>
        <v>13341181</v>
      </c>
      <c r="S35" s="35">
        <f t="shared" si="1"/>
        <v>6907736</v>
      </c>
      <c r="T35" s="35">
        <f t="shared" si="1"/>
        <v>6823886</v>
      </c>
      <c r="U35" s="35">
        <f t="shared" si="1"/>
        <v>21307629</v>
      </c>
      <c r="V35" s="35">
        <f t="shared" si="1"/>
        <v>35039251</v>
      </c>
      <c r="W35" s="35">
        <f t="shared" si="1"/>
        <v>69205409</v>
      </c>
      <c r="X35" s="35">
        <f t="shared" si="1"/>
        <v>58284428</v>
      </c>
      <c r="Y35" s="35">
        <f t="shared" si="1"/>
        <v>10920981</v>
      </c>
      <c r="Z35" s="36">
        <f>+IF(X35&lt;&gt;0,+(Y35/X35)*100,0)</f>
        <v>18.737390714377433</v>
      </c>
      <c r="AA35" s="33">
        <f>SUM(AA24:AA34)</f>
        <v>58284428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19834877</v>
      </c>
      <c r="D37" s="46">
        <f>+D21-D35</f>
        <v>0</v>
      </c>
      <c r="E37" s="47">
        <f t="shared" si="2"/>
        <v>29521906</v>
      </c>
      <c r="F37" s="48">
        <f t="shared" si="2"/>
        <v>1276765</v>
      </c>
      <c r="G37" s="48">
        <f t="shared" si="2"/>
        <v>9771680</v>
      </c>
      <c r="H37" s="48">
        <f t="shared" si="2"/>
        <v>1079376</v>
      </c>
      <c r="I37" s="48">
        <f t="shared" si="2"/>
        <v>-1546820</v>
      </c>
      <c r="J37" s="48">
        <f t="shared" si="2"/>
        <v>9304236</v>
      </c>
      <c r="K37" s="48">
        <f t="shared" si="2"/>
        <v>1944168</v>
      </c>
      <c r="L37" s="48">
        <f t="shared" si="2"/>
        <v>-1337678</v>
      </c>
      <c r="M37" s="48">
        <f t="shared" si="2"/>
        <v>5069721</v>
      </c>
      <c r="N37" s="48">
        <f t="shared" si="2"/>
        <v>5676211</v>
      </c>
      <c r="O37" s="48">
        <f t="shared" si="2"/>
        <v>88790</v>
      </c>
      <c r="P37" s="48">
        <f t="shared" si="2"/>
        <v>69266</v>
      </c>
      <c r="Q37" s="48">
        <f t="shared" si="2"/>
        <v>3133285</v>
      </c>
      <c r="R37" s="48">
        <f t="shared" si="2"/>
        <v>3291341</v>
      </c>
      <c r="S37" s="48">
        <f t="shared" si="2"/>
        <v>-3435070</v>
      </c>
      <c r="T37" s="48">
        <f t="shared" si="2"/>
        <v>-2610461</v>
      </c>
      <c r="U37" s="48">
        <f t="shared" si="2"/>
        <v>-16535302</v>
      </c>
      <c r="V37" s="48">
        <f t="shared" si="2"/>
        <v>-22580833</v>
      </c>
      <c r="W37" s="48">
        <f t="shared" si="2"/>
        <v>-4309045</v>
      </c>
      <c r="X37" s="48">
        <f>IF(F21=F35,0,X21-X35)</f>
        <v>1276765</v>
      </c>
      <c r="Y37" s="48">
        <f t="shared" si="2"/>
        <v>-5585810</v>
      </c>
      <c r="Z37" s="49">
        <f>+IF(X37&lt;&gt;0,+(Y37/X37)*100,0)</f>
        <v>-437.49711184125505</v>
      </c>
      <c r="AA37" s="46">
        <f>+AA21-AA35</f>
        <v>1276765</v>
      </c>
    </row>
    <row r="38" spans="1:27" ht="23.1" customHeight="1" x14ac:dyDescent="0.25">
      <c r="A38" s="50" t="s">
        <v>62</v>
      </c>
      <c r="B38" s="29" t="s">
        <v>32</v>
      </c>
      <c r="C38" s="6">
        <v>128296142</v>
      </c>
      <c r="D38" s="6"/>
      <c r="E38" s="7">
        <v>10810840</v>
      </c>
      <c r="F38" s="8">
        <v>79789655</v>
      </c>
      <c r="G38" s="8">
        <v>3005746</v>
      </c>
      <c r="H38" s="8">
        <v>3346642</v>
      </c>
      <c r="I38" s="8">
        <v>2857448</v>
      </c>
      <c r="J38" s="8">
        <v>9209836</v>
      </c>
      <c r="K38" s="8">
        <v>3317111</v>
      </c>
      <c r="L38" s="8">
        <v>13099587</v>
      </c>
      <c r="M38" s="8">
        <v>1125608</v>
      </c>
      <c r="N38" s="8">
        <v>17542306</v>
      </c>
      <c r="O38" s="8">
        <v>1997464</v>
      </c>
      <c r="P38" s="8">
        <v>4446669</v>
      </c>
      <c r="Q38" s="8">
        <v>65652</v>
      </c>
      <c r="R38" s="8">
        <v>6509785</v>
      </c>
      <c r="S38" s="8">
        <v>2929313</v>
      </c>
      <c r="T38" s="8">
        <v>9116542</v>
      </c>
      <c r="U38" s="8">
        <v>7016091</v>
      </c>
      <c r="V38" s="8">
        <v>19061946</v>
      </c>
      <c r="W38" s="8">
        <v>52323873</v>
      </c>
      <c r="X38" s="8">
        <v>79789655</v>
      </c>
      <c r="Y38" s="8">
        <v>-27465782</v>
      </c>
      <c r="Z38" s="2">
        <v>-34.422735629073721</v>
      </c>
      <c r="AA38" s="6">
        <v>79789655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148131019</v>
      </c>
      <c r="D41" s="56">
        <f>SUM(D37:D40)</f>
        <v>0</v>
      </c>
      <c r="E41" s="57">
        <f t="shared" si="3"/>
        <v>40332746</v>
      </c>
      <c r="F41" s="58">
        <f t="shared" si="3"/>
        <v>81066420</v>
      </c>
      <c r="G41" s="58">
        <f t="shared" si="3"/>
        <v>12777426</v>
      </c>
      <c r="H41" s="58">
        <f t="shared" si="3"/>
        <v>4426018</v>
      </c>
      <c r="I41" s="58">
        <f t="shared" si="3"/>
        <v>1310628</v>
      </c>
      <c r="J41" s="58">
        <f t="shared" si="3"/>
        <v>18514072</v>
      </c>
      <c r="K41" s="58">
        <f t="shared" si="3"/>
        <v>5261279</v>
      </c>
      <c r="L41" s="58">
        <f t="shared" si="3"/>
        <v>11761909</v>
      </c>
      <c r="M41" s="58">
        <f t="shared" si="3"/>
        <v>6195329</v>
      </c>
      <c r="N41" s="58">
        <f t="shared" si="3"/>
        <v>23218517</v>
      </c>
      <c r="O41" s="58">
        <f t="shared" si="3"/>
        <v>2086254</v>
      </c>
      <c r="P41" s="58">
        <f t="shared" si="3"/>
        <v>4515935</v>
      </c>
      <c r="Q41" s="58">
        <f t="shared" si="3"/>
        <v>3198937</v>
      </c>
      <c r="R41" s="58">
        <f t="shared" si="3"/>
        <v>9801126</v>
      </c>
      <c r="S41" s="58">
        <f t="shared" si="3"/>
        <v>-505757</v>
      </c>
      <c r="T41" s="58">
        <f t="shared" si="3"/>
        <v>6506081</v>
      </c>
      <c r="U41" s="58">
        <f t="shared" si="3"/>
        <v>-9519211</v>
      </c>
      <c r="V41" s="58">
        <f t="shared" si="3"/>
        <v>-3518887</v>
      </c>
      <c r="W41" s="58">
        <f t="shared" si="3"/>
        <v>48014828</v>
      </c>
      <c r="X41" s="58">
        <f t="shared" si="3"/>
        <v>81066420</v>
      </c>
      <c r="Y41" s="58">
        <f t="shared" si="3"/>
        <v>-33051592</v>
      </c>
      <c r="Z41" s="59">
        <f>+IF(X41&lt;&gt;0,+(Y41/X41)*100,0)</f>
        <v>-40.771002345977529</v>
      </c>
      <c r="AA41" s="56">
        <f>SUM(AA37:AA40)</f>
        <v>81066420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148131019</v>
      </c>
      <c r="D43" s="64">
        <f>+D41-D42</f>
        <v>0</v>
      </c>
      <c r="E43" s="65">
        <f t="shared" si="4"/>
        <v>40332746</v>
      </c>
      <c r="F43" s="66">
        <f t="shared" si="4"/>
        <v>81066420</v>
      </c>
      <c r="G43" s="66">
        <f t="shared" si="4"/>
        <v>12777426</v>
      </c>
      <c r="H43" s="66">
        <f t="shared" si="4"/>
        <v>4426018</v>
      </c>
      <c r="I43" s="66">
        <f t="shared" si="4"/>
        <v>1310628</v>
      </c>
      <c r="J43" s="66">
        <f t="shared" si="4"/>
        <v>18514072</v>
      </c>
      <c r="K43" s="66">
        <f t="shared" si="4"/>
        <v>5261279</v>
      </c>
      <c r="L43" s="66">
        <f t="shared" si="4"/>
        <v>11761909</v>
      </c>
      <c r="M43" s="66">
        <f t="shared" si="4"/>
        <v>6195329</v>
      </c>
      <c r="N43" s="66">
        <f t="shared" si="4"/>
        <v>23218517</v>
      </c>
      <c r="O43" s="66">
        <f t="shared" si="4"/>
        <v>2086254</v>
      </c>
      <c r="P43" s="66">
        <f t="shared" si="4"/>
        <v>4515935</v>
      </c>
      <c r="Q43" s="66">
        <f t="shared" si="4"/>
        <v>3198937</v>
      </c>
      <c r="R43" s="66">
        <f t="shared" si="4"/>
        <v>9801126</v>
      </c>
      <c r="S43" s="66">
        <f t="shared" si="4"/>
        <v>-505757</v>
      </c>
      <c r="T43" s="66">
        <f t="shared" si="4"/>
        <v>6506081</v>
      </c>
      <c r="U43" s="66">
        <f t="shared" si="4"/>
        <v>-9519211</v>
      </c>
      <c r="V43" s="66">
        <f t="shared" si="4"/>
        <v>-3518887</v>
      </c>
      <c r="W43" s="66">
        <f t="shared" si="4"/>
        <v>48014828</v>
      </c>
      <c r="X43" s="66">
        <f t="shared" si="4"/>
        <v>81066420</v>
      </c>
      <c r="Y43" s="66">
        <f t="shared" si="4"/>
        <v>-33051592</v>
      </c>
      <c r="Z43" s="67">
        <f>+IF(X43&lt;&gt;0,+(Y43/X43)*100,0)</f>
        <v>-40.771002345977529</v>
      </c>
      <c r="AA43" s="64">
        <f>+AA41-AA42</f>
        <v>81066420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148131019</v>
      </c>
      <c r="D45" s="56">
        <f>SUM(D43:D44)</f>
        <v>0</v>
      </c>
      <c r="E45" s="57">
        <f t="shared" si="5"/>
        <v>40332746</v>
      </c>
      <c r="F45" s="58">
        <f t="shared" si="5"/>
        <v>81066420</v>
      </c>
      <c r="G45" s="58">
        <f t="shared" si="5"/>
        <v>12777426</v>
      </c>
      <c r="H45" s="58">
        <f t="shared" si="5"/>
        <v>4426018</v>
      </c>
      <c r="I45" s="58">
        <f t="shared" si="5"/>
        <v>1310628</v>
      </c>
      <c r="J45" s="58">
        <f t="shared" si="5"/>
        <v>18514072</v>
      </c>
      <c r="K45" s="58">
        <f t="shared" si="5"/>
        <v>5261279</v>
      </c>
      <c r="L45" s="58">
        <f t="shared" si="5"/>
        <v>11761909</v>
      </c>
      <c r="M45" s="58">
        <f t="shared" si="5"/>
        <v>6195329</v>
      </c>
      <c r="N45" s="58">
        <f t="shared" si="5"/>
        <v>23218517</v>
      </c>
      <c r="O45" s="58">
        <f t="shared" si="5"/>
        <v>2086254</v>
      </c>
      <c r="P45" s="58">
        <f t="shared" si="5"/>
        <v>4515935</v>
      </c>
      <c r="Q45" s="58">
        <f t="shared" si="5"/>
        <v>3198937</v>
      </c>
      <c r="R45" s="58">
        <f t="shared" si="5"/>
        <v>9801126</v>
      </c>
      <c r="S45" s="58">
        <f t="shared" si="5"/>
        <v>-505757</v>
      </c>
      <c r="T45" s="58">
        <f t="shared" si="5"/>
        <v>6506081</v>
      </c>
      <c r="U45" s="58">
        <f t="shared" si="5"/>
        <v>-9519211</v>
      </c>
      <c r="V45" s="58">
        <f t="shared" si="5"/>
        <v>-3518887</v>
      </c>
      <c r="W45" s="58">
        <f t="shared" si="5"/>
        <v>48014828</v>
      </c>
      <c r="X45" s="58">
        <f t="shared" si="5"/>
        <v>81066420</v>
      </c>
      <c r="Y45" s="58">
        <f t="shared" si="5"/>
        <v>-33051592</v>
      </c>
      <c r="Z45" s="59">
        <f>+IF(X45&lt;&gt;0,+(Y45/X45)*100,0)</f>
        <v>-40.771002345977529</v>
      </c>
      <c r="AA45" s="56">
        <f>SUM(AA43:AA44)</f>
        <v>81066420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148131019</v>
      </c>
      <c r="D47" s="71">
        <f>SUM(D45:D46)</f>
        <v>0</v>
      </c>
      <c r="E47" s="72">
        <f t="shared" si="6"/>
        <v>40332746</v>
      </c>
      <c r="F47" s="73">
        <f t="shared" si="6"/>
        <v>81066420</v>
      </c>
      <c r="G47" s="73">
        <f t="shared" si="6"/>
        <v>12777426</v>
      </c>
      <c r="H47" s="74">
        <f t="shared" si="6"/>
        <v>4426018</v>
      </c>
      <c r="I47" s="74">
        <f t="shared" si="6"/>
        <v>1310628</v>
      </c>
      <c r="J47" s="74">
        <f t="shared" si="6"/>
        <v>18514072</v>
      </c>
      <c r="K47" s="74">
        <f t="shared" si="6"/>
        <v>5261279</v>
      </c>
      <c r="L47" s="74">
        <f t="shared" si="6"/>
        <v>11761909</v>
      </c>
      <c r="M47" s="73">
        <f t="shared" si="6"/>
        <v>6195329</v>
      </c>
      <c r="N47" s="73">
        <f t="shared" si="6"/>
        <v>23218517</v>
      </c>
      <c r="O47" s="74">
        <f t="shared" si="6"/>
        <v>2086254</v>
      </c>
      <c r="P47" s="74">
        <f t="shared" si="6"/>
        <v>4515935</v>
      </c>
      <c r="Q47" s="74">
        <f t="shared" si="6"/>
        <v>3198937</v>
      </c>
      <c r="R47" s="74">
        <f t="shared" si="6"/>
        <v>9801126</v>
      </c>
      <c r="S47" s="74">
        <f t="shared" si="6"/>
        <v>-505757</v>
      </c>
      <c r="T47" s="73">
        <f t="shared" si="6"/>
        <v>6506081</v>
      </c>
      <c r="U47" s="73">
        <f t="shared" si="6"/>
        <v>-9519211</v>
      </c>
      <c r="V47" s="74">
        <f t="shared" si="6"/>
        <v>-3518887</v>
      </c>
      <c r="W47" s="74">
        <f t="shared" si="6"/>
        <v>48014828</v>
      </c>
      <c r="X47" s="74">
        <f t="shared" si="6"/>
        <v>81066420</v>
      </c>
      <c r="Y47" s="74">
        <f t="shared" si="6"/>
        <v>-33051592</v>
      </c>
      <c r="Z47" s="75">
        <f>+IF(X47&lt;&gt;0,+(Y47/X47)*100,0)</f>
        <v>-40.771002345977529</v>
      </c>
      <c r="AA47" s="76">
        <f>SUM(AA45:AA46)</f>
        <v>81066420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13781773</v>
      </c>
      <c r="D7" s="6"/>
      <c r="E7" s="7">
        <v>15240152</v>
      </c>
      <c r="F7" s="8">
        <v>15240152</v>
      </c>
      <c r="G7" s="8">
        <v>1927549</v>
      </c>
      <c r="H7" s="8">
        <v>-128243</v>
      </c>
      <c r="I7" s="8">
        <v>1282511</v>
      </c>
      <c r="J7" s="8">
        <v>3081817</v>
      </c>
      <c r="K7" s="8"/>
      <c r="L7" s="8">
        <v>3978970</v>
      </c>
      <c r="M7" s="8">
        <v>-605030</v>
      </c>
      <c r="N7" s="8">
        <v>3373940</v>
      </c>
      <c r="O7" s="8">
        <v>878853</v>
      </c>
      <c r="P7" s="8">
        <v>999922</v>
      </c>
      <c r="Q7" s="8">
        <v>122217</v>
      </c>
      <c r="R7" s="8">
        <v>2000992</v>
      </c>
      <c r="S7" s="8">
        <v>658275</v>
      </c>
      <c r="T7" s="8">
        <v>-157677</v>
      </c>
      <c r="U7" s="8">
        <v>1794485</v>
      </c>
      <c r="V7" s="8">
        <v>2295083</v>
      </c>
      <c r="W7" s="8">
        <v>10751832</v>
      </c>
      <c r="X7" s="8">
        <v>15240152</v>
      </c>
      <c r="Y7" s="8">
        <v>-4488320</v>
      </c>
      <c r="Z7" s="2">
        <v>-29.450624901903865</v>
      </c>
      <c r="AA7" s="6">
        <v>15240152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1327059</v>
      </c>
      <c r="D13" s="6"/>
      <c r="E13" s="7">
        <v>1242056</v>
      </c>
      <c r="F13" s="8">
        <v>1242056</v>
      </c>
      <c r="G13" s="8">
        <v>163936</v>
      </c>
      <c r="H13" s="8"/>
      <c r="I13" s="8">
        <v>173183</v>
      </c>
      <c r="J13" s="8">
        <v>337119</v>
      </c>
      <c r="K13" s="8">
        <v>-226997</v>
      </c>
      <c r="L13" s="8">
        <v>175638</v>
      </c>
      <c r="M13" s="8"/>
      <c r="N13" s="8">
        <v>-51359</v>
      </c>
      <c r="O13" s="8">
        <v>541291</v>
      </c>
      <c r="P13" s="8">
        <v>-2995</v>
      </c>
      <c r="Q13" s="8">
        <v>579298</v>
      </c>
      <c r="R13" s="8">
        <v>1117594</v>
      </c>
      <c r="S13" s="8">
        <v>301291</v>
      </c>
      <c r="T13" s="8"/>
      <c r="U13" s="8">
        <v>702309</v>
      </c>
      <c r="V13" s="8">
        <v>1003600</v>
      </c>
      <c r="W13" s="8">
        <v>2406954</v>
      </c>
      <c r="X13" s="8">
        <v>1242056</v>
      </c>
      <c r="Y13" s="8">
        <v>1164898</v>
      </c>
      <c r="Z13" s="2">
        <v>93.787880739676794</v>
      </c>
      <c r="AA13" s="6">
        <v>1242056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5995380</v>
      </c>
      <c r="D18" s="6"/>
      <c r="E18" s="7">
        <v>7555209</v>
      </c>
      <c r="F18" s="8">
        <v>16976853</v>
      </c>
      <c r="G18" s="8">
        <v>3148030</v>
      </c>
      <c r="H18" s="8"/>
      <c r="I18" s="8">
        <v>1916</v>
      </c>
      <c r="J18" s="8">
        <v>3149946</v>
      </c>
      <c r="K18" s="8"/>
      <c r="L18" s="8"/>
      <c r="M18" s="8"/>
      <c r="N18" s="8"/>
      <c r="O18" s="8">
        <v>2518375</v>
      </c>
      <c r="P18" s="8"/>
      <c r="Q18" s="8">
        <v>1888844</v>
      </c>
      <c r="R18" s="8">
        <v>4407219</v>
      </c>
      <c r="S18" s="8"/>
      <c r="T18" s="8"/>
      <c r="U18" s="8"/>
      <c r="V18" s="8"/>
      <c r="W18" s="8">
        <v>7557165</v>
      </c>
      <c r="X18" s="8">
        <v>16976853</v>
      </c>
      <c r="Y18" s="8">
        <v>-9419688</v>
      </c>
      <c r="Z18" s="2">
        <v>-55.485477785547175</v>
      </c>
      <c r="AA18" s="6">
        <v>16976853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207707</v>
      </c>
      <c r="V19" s="26">
        <v>207707</v>
      </c>
      <c r="W19" s="26">
        <v>207707</v>
      </c>
      <c r="X19" s="26"/>
      <c r="Y19" s="26">
        <v>207707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21104212</v>
      </c>
      <c r="D21" s="33">
        <f t="shared" si="0"/>
        <v>0</v>
      </c>
      <c r="E21" s="34">
        <f t="shared" si="0"/>
        <v>24037417</v>
      </c>
      <c r="F21" s="35">
        <f t="shared" si="0"/>
        <v>33459061</v>
      </c>
      <c r="G21" s="35">
        <f t="shared" si="0"/>
        <v>5239515</v>
      </c>
      <c r="H21" s="35">
        <f t="shared" si="0"/>
        <v>-128243</v>
      </c>
      <c r="I21" s="35">
        <f t="shared" si="0"/>
        <v>1457610</v>
      </c>
      <c r="J21" s="35">
        <f t="shared" si="0"/>
        <v>6568882</v>
      </c>
      <c r="K21" s="35">
        <f t="shared" si="0"/>
        <v>-226997</v>
      </c>
      <c r="L21" s="35">
        <f t="shared" si="0"/>
        <v>4154608</v>
      </c>
      <c r="M21" s="35">
        <f t="shared" si="0"/>
        <v>-605030</v>
      </c>
      <c r="N21" s="35">
        <f t="shared" si="0"/>
        <v>3322581</v>
      </c>
      <c r="O21" s="35">
        <f t="shared" si="0"/>
        <v>3938519</v>
      </c>
      <c r="P21" s="35">
        <f t="shared" si="0"/>
        <v>996927</v>
      </c>
      <c r="Q21" s="35">
        <f t="shared" si="0"/>
        <v>2590359</v>
      </c>
      <c r="R21" s="35">
        <f t="shared" si="0"/>
        <v>7525805</v>
      </c>
      <c r="S21" s="35">
        <f t="shared" si="0"/>
        <v>959566</v>
      </c>
      <c r="T21" s="35">
        <f t="shared" si="0"/>
        <v>-157677</v>
      </c>
      <c r="U21" s="35">
        <f t="shared" si="0"/>
        <v>2704501</v>
      </c>
      <c r="V21" s="35">
        <f t="shared" si="0"/>
        <v>3506390</v>
      </c>
      <c r="W21" s="35">
        <f t="shared" si="0"/>
        <v>20923658</v>
      </c>
      <c r="X21" s="35">
        <f t="shared" si="0"/>
        <v>33459061</v>
      </c>
      <c r="Y21" s="35">
        <f t="shared" si="0"/>
        <v>-12535403</v>
      </c>
      <c r="Z21" s="36">
        <f>+IF(X21&lt;&gt;0,+(Y21/X21)*100,0)</f>
        <v>-37.464897774626735</v>
      </c>
      <c r="AA21" s="33">
        <f>SUM(AA5:AA20)</f>
        <v>33459061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12701575</v>
      </c>
      <c r="D24" s="6"/>
      <c r="E24" s="7">
        <v>8188371</v>
      </c>
      <c r="F24" s="8">
        <v>10258573</v>
      </c>
      <c r="G24" s="8"/>
      <c r="H24" s="8">
        <v>776752</v>
      </c>
      <c r="I24" s="8">
        <v>1498163</v>
      </c>
      <c r="J24" s="8">
        <v>2274915</v>
      </c>
      <c r="K24" s="8"/>
      <c r="L24" s="8">
        <v>1115134</v>
      </c>
      <c r="M24" s="8">
        <v>1226289</v>
      </c>
      <c r="N24" s="8">
        <v>2341423</v>
      </c>
      <c r="O24" s="8">
        <v>798133</v>
      </c>
      <c r="P24" s="8">
        <v>759055</v>
      </c>
      <c r="Q24" s="8">
        <v>732717</v>
      </c>
      <c r="R24" s="8">
        <v>2289905</v>
      </c>
      <c r="S24" s="8">
        <v>759637</v>
      </c>
      <c r="T24" s="8">
        <v>793198</v>
      </c>
      <c r="U24" s="8"/>
      <c r="V24" s="8">
        <v>1552835</v>
      </c>
      <c r="W24" s="8">
        <v>8459078</v>
      </c>
      <c r="X24" s="8">
        <v>10258573</v>
      </c>
      <c r="Y24" s="8">
        <v>-1799495</v>
      </c>
      <c r="Z24" s="2">
        <v>-17.541377343612996</v>
      </c>
      <c r="AA24" s="6">
        <v>10258573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6391672</v>
      </c>
      <c r="D26" s="6"/>
      <c r="E26" s="7">
        <v>5334054</v>
      </c>
      <c r="F26" s="8">
        <v>5334054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5334054</v>
      </c>
      <c r="Y26" s="8">
        <v>-5334054</v>
      </c>
      <c r="Z26" s="2">
        <v>-100</v>
      </c>
      <c r="AA26" s="6">
        <v>5334054</v>
      </c>
    </row>
    <row r="27" spans="1:27" ht="13.5" x14ac:dyDescent="0.25">
      <c r="A27" s="25" t="s">
        <v>53</v>
      </c>
      <c r="B27" s="24" t="s">
        <v>32</v>
      </c>
      <c r="C27" s="6">
        <v>6802575</v>
      </c>
      <c r="D27" s="6"/>
      <c r="E27" s="7"/>
      <c r="F27" s="8">
        <v>1500000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1500000</v>
      </c>
      <c r="Y27" s="8">
        <v>-1500000</v>
      </c>
      <c r="Z27" s="2">
        <v>-100</v>
      </c>
      <c r="AA27" s="6">
        <v>1500000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11833054</v>
      </c>
      <c r="D30" s="6"/>
      <c r="E30" s="7">
        <v>12378495</v>
      </c>
      <c r="F30" s="8">
        <v>10055000</v>
      </c>
      <c r="G30" s="8">
        <v>1735</v>
      </c>
      <c r="H30" s="8">
        <v>1553875</v>
      </c>
      <c r="I30" s="8">
        <v>17524</v>
      </c>
      <c r="J30" s="8">
        <v>1573134</v>
      </c>
      <c r="K30" s="8">
        <v>1583515</v>
      </c>
      <c r="L30" s="8"/>
      <c r="M30" s="8">
        <v>934940</v>
      </c>
      <c r="N30" s="8">
        <v>2518455</v>
      </c>
      <c r="O30" s="8">
        <v>798097</v>
      </c>
      <c r="P30" s="8"/>
      <c r="Q30" s="8">
        <v>1179289</v>
      </c>
      <c r="R30" s="8">
        <v>1977386</v>
      </c>
      <c r="S30" s="8"/>
      <c r="T30" s="8">
        <v>994379</v>
      </c>
      <c r="U30" s="8">
        <v>3807551</v>
      </c>
      <c r="V30" s="8">
        <v>4801930</v>
      </c>
      <c r="W30" s="8">
        <v>10870905</v>
      </c>
      <c r="X30" s="8">
        <v>10055000</v>
      </c>
      <c r="Y30" s="8">
        <v>815905</v>
      </c>
      <c r="Z30" s="2">
        <v>8.114420686225758</v>
      </c>
      <c r="AA30" s="6">
        <v>10055000</v>
      </c>
    </row>
    <row r="31" spans="1:27" ht="13.5" x14ac:dyDescent="0.25">
      <c r="A31" s="25" t="s">
        <v>57</v>
      </c>
      <c r="B31" s="24" t="s">
        <v>32</v>
      </c>
      <c r="C31" s="6">
        <v>2987067</v>
      </c>
      <c r="D31" s="6"/>
      <c r="E31" s="7">
        <v>1160000</v>
      </c>
      <c r="F31" s="8">
        <v>1853824</v>
      </c>
      <c r="G31" s="8"/>
      <c r="H31" s="8"/>
      <c r="I31" s="8">
        <v>38000</v>
      </c>
      <c r="J31" s="8">
        <v>38000</v>
      </c>
      <c r="K31" s="8"/>
      <c r="L31" s="8"/>
      <c r="M31" s="8">
        <v>17400</v>
      </c>
      <c r="N31" s="8">
        <v>17400</v>
      </c>
      <c r="O31" s="8">
        <v>765824</v>
      </c>
      <c r="P31" s="8">
        <v>101407</v>
      </c>
      <c r="Q31" s="8">
        <v>309172</v>
      </c>
      <c r="R31" s="8">
        <v>1176403</v>
      </c>
      <c r="S31" s="8"/>
      <c r="T31" s="8">
        <v>7884</v>
      </c>
      <c r="U31" s="8"/>
      <c r="V31" s="8">
        <v>7884</v>
      </c>
      <c r="W31" s="8">
        <v>1239687</v>
      </c>
      <c r="X31" s="8">
        <v>1853824</v>
      </c>
      <c r="Y31" s="8">
        <v>-614137</v>
      </c>
      <c r="Z31" s="2">
        <v>-33.128117879582959</v>
      </c>
      <c r="AA31" s="6">
        <v>1853824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1943532</v>
      </c>
      <c r="D33" s="6"/>
      <c r="E33" s="7">
        <v>1366252</v>
      </c>
      <c r="F33" s="8">
        <v>3014336</v>
      </c>
      <c r="G33" s="8"/>
      <c r="H33" s="8">
        <v>584228</v>
      </c>
      <c r="I33" s="8">
        <v>58035</v>
      </c>
      <c r="J33" s="8">
        <v>642263</v>
      </c>
      <c r="K33" s="8">
        <v>97282</v>
      </c>
      <c r="L33" s="8">
        <v>18581</v>
      </c>
      <c r="M33" s="8">
        <v>40513</v>
      </c>
      <c r="N33" s="8">
        <v>156376</v>
      </c>
      <c r="O33" s="8">
        <v>822897</v>
      </c>
      <c r="P33" s="8">
        <v>481386</v>
      </c>
      <c r="Q33" s="8">
        <v>5678</v>
      </c>
      <c r="R33" s="8">
        <v>1309961</v>
      </c>
      <c r="S33" s="8">
        <v>6154</v>
      </c>
      <c r="T33" s="8">
        <v>144556</v>
      </c>
      <c r="U33" s="8">
        <v>102888</v>
      </c>
      <c r="V33" s="8">
        <v>253598</v>
      </c>
      <c r="W33" s="8">
        <v>2362198</v>
      </c>
      <c r="X33" s="8">
        <v>3014336</v>
      </c>
      <c r="Y33" s="8">
        <v>-652138</v>
      </c>
      <c r="Z33" s="2">
        <v>-21.634549035011357</v>
      </c>
      <c r="AA33" s="6">
        <v>3014336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42659475</v>
      </c>
      <c r="D35" s="33">
        <f>SUM(D24:D34)</f>
        <v>0</v>
      </c>
      <c r="E35" s="34">
        <f t="shared" si="1"/>
        <v>28427172</v>
      </c>
      <c r="F35" s="35">
        <f t="shared" si="1"/>
        <v>32015787</v>
      </c>
      <c r="G35" s="35">
        <f t="shared" si="1"/>
        <v>1735</v>
      </c>
      <c r="H35" s="35">
        <f t="shared" si="1"/>
        <v>2914855</v>
      </c>
      <c r="I35" s="35">
        <f t="shared" si="1"/>
        <v>1611722</v>
      </c>
      <c r="J35" s="35">
        <f t="shared" si="1"/>
        <v>4528312</v>
      </c>
      <c r="K35" s="35">
        <f t="shared" si="1"/>
        <v>1680797</v>
      </c>
      <c r="L35" s="35">
        <f t="shared" si="1"/>
        <v>1133715</v>
      </c>
      <c r="M35" s="35">
        <f t="shared" si="1"/>
        <v>2219142</v>
      </c>
      <c r="N35" s="35">
        <f t="shared" si="1"/>
        <v>5033654</v>
      </c>
      <c r="O35" s="35">
        <f t="shared" si="1"/>
        <v>3184951</v>
      </c>
      <c r="P35" s="35">
        <f t="shared" si="1"/>
        <v>1341848</v>
      </c>
      <c r="Q35" s="35">
        <f t="shared" si="1"/>
        <v>2226856</v>
      </c>
      <c r="R35" s="35">
        <f t="shared" si="1"/>
        <v>6753655</v>
      </c>
      <c r="S35" s="35">
        <f t="shared" si="1"/>
        <v>765791</v>
      </c>
      <c r="T35" s="35">
        <f t="shared" si="1"/>
        <v>1940017</v>
      </c>
      <c r="U35" s="35">
        <f t="shared" si="1"/>
        <v>3910439</v>
      </c>
      <c r="V35" s="35">
        <f t="shared" si="1"/>
        <v>6616247</v>
      </c>
      <c r="W35" s="35">
        <f t="shared" si="1"/>
        <v>22931868</v>
      </c>
      <c r="X35" s="35">
        <f t="shared" si="1"/>
        <v>32015787</v>
      </c>
      <c r="Y35" s="35">
        <f t="shared" si="1"/>
        <v>-9083919</v>
      </c>
      <c r="Z35" s="36">
        <f>+IF(X35&lt;&gt;0,+(Y35/X35)*100,0)</f>
        <v>-28.373249109884448</v>
      </c>
      <c r="AA35" s="33">
        <f>SUM(AA24:AA34)</f>
        <v>32015787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-21555263</v>
      </c>
      <c r="D37" s="46">
        <f>+D21-D35</f>
        <v>0</v>
      </c>
      <c r="E37" s="47">
        <f t="shared" si="2"/>
        <v>-4389755</v>
      </c>
      <c r="F37" s="48">
        <f t="shared" si="2"/>
        <v>1443274</v>
      </c>
      <c r="G37" s="48">
        <f t="shared" si="2"/>
        <v>5237780</v>
      </c>
      <c r="H37" s="48">
        <f t="shared" si="2"/>
        <v>-3043098</v>
      </c>
      <c r="I37" s="48">
        <f t="shared" si="2"/>
        <v>-154112</v>
      </c>
      <c r="J37" s="48">
        <f t="shared" si="2"/>
        <v>2040570</v>
      </c>
      <c r="K37" s="48">
        <f t="shared" si="2"/>
        <v>-1907794</v>
      </c>
      <c r="L37" s="48">
        <f t="shared" si="2"/>
        <v>3020893</v>
      </c>
      <c r="M37" s="48">
        <f t="shared" si="2"/>
        <v>-2824172</v>
      </c>
      <c r="N37" s="48">
        <f t="shared" si="2"/>
        <v>-1711073</v>
      </c>
      <c r="O37" s="48">
        <f t="shared" si="2"/>
        <v>753568</v>
      </c>
      <c r="P37" s="48">
        <f t="shared" si="2"/>
        <v>-344921</v>
      </c>
      <c r="Q37" s="48">
        <f t="shared" si="2"/>
        <v>363503</v>
      </c>
      <c r="R37" s="48">
        <f t="shared" si="2"/>
        <v>772150</v>
      </c>
      <c r="S37" s="48">
        <f t="shared" si="2"/>
        <v>193775</v>
      </c>
      <c r="T37" s="48">
        <f t="shared" si="2"/>
        <v>-2097694</v>
      </c>
      <c r="U37" s="48">
        <f t="shared" si="2"/>
        <v>-1205938</v>
      </c>
      <c r="V37" s="48">
        <f t="shared" si="2"/>
        <v>-3109857</v>
      </c>
      <c r="W37" s="48">
        <f t="shared" si="2"/>
        <v>-2008210</v>
      </c>
      <c r="X37" s="48">
        <f>IF(F21=F35,0,X21-X35)</f>
        <v>1443274</v>
      </c>
      <c r="Y37" s="48">
        <f t="shared" si="2"/>
        <v>-3451484</v>
      </c>
      <c r="Z37" s="49">
        <f>+IF(X37&lt;&gt;0,+(Y37/X37)*100,0)</f>
        <v>-239.14267145393043</v>
      </c>
      <c r="AA37" s="46">
        <f>+AA21-AA35</f>
        <v>1443274</v>
      </c>
    </row>
    <row r="38" spans="1:27" ht="23.1" customHeight="1" x14ac:dyDescent="0.25">
      <c r="A38" s="50" t="s">
        <v>62</v>
      </c>
      <c r="B38" s="29" t="s">
        <v>32</v>
      </c>
      <c r="C38" s="6">
        <v>11070340</v>
      </c>
      <c r="D38" s="6"/>
      <c r="E38" s="7">
        <v>15000000</v>
      </c>
      <c r="F38" s="8">
        <v>9700000</v>
      </c>
      <c r="G38" s="8"/>
      <c r="H38" s="8"/>
      <c r="I38" s="8"/>
      <c r="J38" s="8"/>
      <c r="K38" s="8"/>
      <c r="L38" s="8"/>
      <c r="M38" s="8"/>
      <c r="N38" s="8"/>
      <c r="O38" s="8">
        <v>7580000</v>
      </c>
      <c r="P38" s="8"/>
      <c r="Q38" s="8"/>
      <c r="R38" s="8">
        <v>7580000</v>
      </c>
      <c r="S38" s="8"/>
      <c r="T38" s="8"/>
      <c r="U38" s="8">
        <v>1611802</v>
      </c>
      <c r="V38" s="8">
        <v>1611802</v>
      </c>
      <c r="W38" s="8">
        <v>9191802</v>
      </c>
      <c r="X38" s="8">
        <v>9700000</v>
      </c>
      <c r="Y38" s="8">
        <v>-508198</v>
      </c>
      <c r="Z38" s="2">
        <v>-5.2391546391752577</v>
      </c>
      <c r="AA38" s="6">
        <v>9700000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-10484923</v>
      </c>
      <c r="D41" s="56">
        <f>SUM(D37:D40)</f>
        <v>0</v>
      </c>
      <c r="E41" s="57">
        <f t="shared" si="3"/>
        <v>10610245</v>
      </c>
      <c r="F41" s="58">
        <f t="shared" si="3"/>
        <v>11143274</v>
      </c>
      <c r="G41" s="58">
        <f t="shared" si="3"/>
        <v>5237780</v>
      </c>
      <c r="H41" s="58">
        <f t="shared" si="3"/>
        <v>-3043098</v>
      </c>
      <c r="I41" s="58">
        <f t="shared" si="3"/>
        <v>-154112</v>
      </c>
      <c r="J41" s="58">
        <f t="shared" si="3"/>
        <v>2040570</v>
      </c>
      <c r="K41" s="58">
        <f t="shared" si="3"/>
        <v>-1907794</v>
      </c>
      <c r="L41" s="58">
        <f t="shared" si="3"/>
        <v>3020893</v>
      </c>
      <c r="M41" s="58">
        <f t="shared" si="3"/>
        <v>-2824172</v>
      </c>
      <c r="N41" s="58">
        <f t="shared" si="3"/>
        <v>-1711073</v>
      </c>
      <c r="O41" s="58">
        <f t="shared" si="3"/>
        <v>8333568</v>
      </c>
      <c r="P41" s="58">
        <f t="shared" si="3"/>
        <v>-344921</v>
      </c>
      <c r="Q41" s="58">
        <f t="shared" si="3"/>
        <v>363503</v>
      </c>
      <c r="R41" s="58">
        <f t="shared" si="3"/>
        <v>8352150</v>
      </c>
      <c r="S41" s="58">
        <f t="shared" si="3"/>
        <v>193775</v>
      </c>
      <c r="T41" s="58">
        <f t="shared" si="3"/>
        <v>-2097694</v>
      </c>
      <c r="U41" s="58">
        <f t="shared" si="3"/>
        <v>405864</v>
      </c>
      <c r="V41" s="58">
        <f t="shared" si="3"/>
        <v>-1498055</v>
      </c>
      <c r="W41" s="58">
        <f t="shared" si="3"/>
        <v>7183592</v>
      </c>
      <c r="X41" s="58">
        <f t="shared" si="3"/>
        <v>11143274</v>
      </c>
      <c r="Y41" s="58">
        <f t="shared" si="3"/>
        <v>-3959682</v>
      </c>
      <c r="Z41" s="59">
        <f>+IF(X41&lt;&gt;0,+(Y41/X41)*100,0)</f>
        <v>-35.534278345843425</v>
      </c>
      <c r="AA41" s="56">
        <f>SUM(AA37:AA40)</f>
        <v>11143274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-10484923</v>
      </c>
      <c r="D43" s="64">
        <f>+D41-D42</f>
        <v>0</v>
      </c>
      <c r="E43" s="65">
        <f t="shared" si="4"/>
        <v>10610245</v>
      </c>
      <c r="F43" s="66">
        <f t="shared" si="4"/>
        <v>11143274</v>
      </c>
      <c r="G43" s="66">
        <f t="shared" si="4"/>
        <v>5237780</v>
      </c>
      <c r="H43" s="66">
        <f t="shared" si="4"/>
        <v>-3043098</v>
      </c>
      <c r="I43" s="66">
        <f t="shared" si="4"/>
        <v>-154112</v>
      </c>
      <c r="J43" s="66">
        <f t="shared" si="4"/>
        <v>2040570</v>
      </c>
      <c r="K43" s="66">
        <f t="shared" si="4"/>
        <v>-1907794</v>
      </c>
      <c r="L43" s="66">
        <f t="shared" si="4"/>
        <v>3020893</v>
      </c>
      <c r="M43" s="66">
        <f t="shared" si="4"/>
        <v>-2824172</v>
      </c>
      <c r="N43" s="66">
        <f t="shared" si="4"/>
        <v>-1711073</v>
      </c>
      <c r="O43" s="66">
        <f t="shared" si="4"/>
        <v>8333568</v>
      </c>
      <c r="P43" s="66">
        <f t="shared" si="4"/>
        <v>-344921</v>
      </c>
      <c r="Q43" s="66">
        <f t="shared" si="4"/>
        <v>363503</v>
      </c>
      <c r="R43" s="66">
        <f t="shared" si="4"/>
        <v>8352150</v>
      </c>
      <c r="S43" s="66">
        <f t="shared" si="4"/>
        <v>193775</v>
      </c>
      <c r="T43" s="66">
        <f t="shared" si="4"/>
        <v>-2097694</v>
      </c>
      <c r="U43" s="66">
        <f t="shared" si="4"/>
        <v>405864</v>
      </c>
      <c r="V43" s="66">
        <f t="shared" si="4"/>
        <v>-1498055</v>
      </c>
      <c r="W43" s="66">
        <f t="shared" si="4"/>
        <v>7183592</v>
      </c>
      <c r="X43" s="66">
        <f t="shared" si="4"/>
        <v>11143274</v>
      </c>
      <c r="Y43" s="66">
        <f t="shared" si="4"/>
        <v>-3959682</v>
      </c>
      <c r="Z43" s="67">
        <f>+IF(X43&lt;&gt;0,+(Y43/X43)*100,0)</f>
        <v>-35.534278345843425</v>
      </c>
      <c r="AA43" s="64">
        <f>+AA41-AA42</f>
        <v>11143274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-10484923</v>
      </c>
      <c r="D45" s="56">
        <f>SUM(D43:D44)</f>
        <v>0</v>
      </c>
      <c r="E45" s="57">
        <f t="shared" si="5"/>
        <v>10610245</v>
      </c>
      <c r="F45" s="58">
        <f t="shared" si="5"/>
        <v>11143274</v>
      </c>
      <c r="G45" s="58">
        <f t="shared" si="5"/>
        <v>5237780</v>
      </c>
      <c r="H45" s="58">
        <f t="shared" si="5"/>
        <v>-3043098</v>
      </c>
      <c r="I45" s="58">
        <f t="shared" si="5"/>
        <v>-154112</v>
      </c>
      <c r="J45" s="58">
        <f t="shared" si="5"/>
        <v>2040570</v>
      </c>
      <c r="K45" s="58">
        <f t="shared" si="5"/>
        <v>-1907794</v>
      </c>
      <c r="L45" s="58">
        <f t="shared" si="5"/>
        <v>3020893</v>
      </c>
      <c r="M45" s="58">
        <f t="shared" si="5"/>
        <v>-2824172</v>
      </c>
      <c r="N45" s="58">
        <f t="shared" si="5"/>
        <v>-1711073</v>
      </c>
      <c r="O45" s="58">
        <f t="shared" si="5"/>
        <v>8333568</v>
      </c>
      <c r="P45" s="58">
        <f t="shared" si="5"/>
        <v>-344921</v>
      </c>
      <c r="Q45" s="58">
        <f t="shared" si="5"/>
        <v>363503</v>
      </c>
      <c r="R45" s="58">
        <f t="shared" si="5"/>
        <v>8352150</v>
      </c>
      <c r="S45" s="58">
        <f t="shared" si="5"/>
        <v>193775</v>
      </c>
      <c r="T45" s="58">
        <f t="shared" si="5"/>
        <v>-2097694</v>
      </c>
      <c r="U45" s="58">
        <f t="shared" si="5"/>
        <v>405864</v>
      </c>
      <c r="V45" s="58">
        <f t="shared" si="5"/>
        <v>-1498055</v>
      </c>
      <c r="W45" s="58">
        <f t="shared" si="5"/>
        <v>7183592</v>
      </c>
      <c r="X45" s="58">
        <f t="shared" si="5"/>
        <v>11143274</v>
      </c>
      <c r="Y45" s="58">
        <f t="shared" si="5"/>
        <v>-3959682</v>
      </c>
      <c r="Z45" s="59">
        <f>+IF(X45&lt;&gt;0,+(Y45/X45)*100,0)</f>
        <v>-35.534278345843425</v>
      </c>
      <c r="AA45" s="56">
        <f>SUM(AA43:AA44)</f>
        <v>11143274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-10484923</v>
      </c>
      <c r="D47" s="71">
        <f>SUM(D45:D46)</f>
        <v>0</v>
      </c>
      <c r="E47" s="72">
        <f t="shared" si="6"/>
        <v>10610245</v>
      </c>
      <c r="F47" s="73">
        <f t="shared" si="6"/>
        <v>11143274</v>
      </c>
      <c r="G47" s="73">
        <f t="shared" si="6"/>
        <v>5237780</v>
      </c>
      <c r="H47" s="74">
        <f t="shared" si="6"/>
        <v>-3043098</v>
      </c>
      <c r="I47" s="74">
        <f t="shared" si="6"/>
        <v>-154112</v>
      </c>
      <c r="J47" s="74">
        <f t="shared" si="6"/>
        <v>2040570</v>
      </c>
      <c r="K47" s="74">
        <f t="shared" si="6"/>
        <v>-1907794</v>
      </c>
      <c r="L47" s="74">
        <f t="shared" si="6"/>
        <v>3020893</v>
      </c>
      <c r="M47" s="73">
        <f t="shared" si="6"/>
        <v>-2824172</v>
      </c>
      <c r="N47" s="73">
        <f t="shared" si="6"/>
        <v>-1711073</v>
      </c>
      <c r="O47" s="74">
        <f t="shared" si="6"/>
        <v>8333568</v>
      </c>
      <c r="P47" s="74">
        <f t="shared" si="6"/>
        <v>-344921</v>
      </c>
      <c r="Q47" s="74">
        <f t="shared" si="6"/>
        <v>363503</v>
      </c>
      <c r="R47" s="74">
        <f t="shared" si="6"/>
        <v>8352150</v>
      </c>
      <c r="S47" s="74">
        <f t="shared" si="6"/>
        <v>193775</v>
      </c>
      <c r="T47" s="73">
        <f t="shared" si="6"/>
        <v>-2097694</v>
      </c>
      <c r="U47" s="73">
        <f t="shared" si="6"/>
        <v>405864</v>
      </c>
      <c r="V47" s="74">
        <f t="shared" si="6"/>
        <v>-1498055</v>
      </c>
      <c r="W47" s="74">
        <f t="shared" si="6"/>
        <v>7183592</v>
      </c>
      <c r="X47" s="74">
        <f t="shared" si="6"/>
        <v>11143274</v>
      </c>
      <c r="Y47" s="74">
        <f t="shared" si="6"/>
        <v>-3959682</v>
      </c>
      <c r="Z47" s="75">
        <f>+IF(X47&lt;&gt;0,+(Y47/X47)*100,0)</f>
        <v>-35.534278345843425</v>
      </c>
      <c r="AA47" s="76">
        <f>SUM(AA45:AA46)</f>
        <v>11143274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80982788</v>
      </c>
      <c r="D7" s="6"/>
      <c r="E7" s="7">
        <v>88175594</v>
      </c>
      <c r="F7" s="8">
        <v>81646344</v>
      </c>
      <c r="G7" s="8">
        <v>13530368</v>
      </c>
      <c r="H7" s="8">
        <v>-2477056</v>
      </c>
      <c r="I7" s="8">
        <v>7229227</v>
      </c>
      <c r="J7" s="8">
        <v>18282539</v>
      </c>
      <c r="K7" s="8">
        <v>6929066</v>
      </c>
      <c r="L7" s="8">
        <v>6548425</v>
      </c>
      <c r="M7" s="8">
        <v>7126616</v>
      </c>
      <c r="N7" s="8">
        <v>20604107</v>
      </c>
      <c r="O7" s="8">
        <v>7849952</v>
      </c>
      <c r="P7" s="8">
        <v>8432968</v>
      </c>
      <c r="Q7" s="8">
        <v>7198392</v>
      </c>
      <c r="R7" s="8">
        <v>23481312</v>
      </c>
      <c r="S7" s="8">
        <v>5633449</v>
      </c>
      <c r="T7" s="8">
        <v>-949086</v>
      </c>
      <c r="U7" s="8">
        <v>6608890</v>
      </c>
      <c r="V7" s="8">
        <v>11293253</v>
      </c>
      <c r="W7" s="8">
        <v>73661211</v>
      </c>
      <c r="X7" s="8">
        <v>81646344</v>
      </c>
      <c r="Y7" s="8">
        <v>-7985133</v>
      </c>
      <c r="Z7" s="2">
        <v>-9.7801476573158013</v>
      </c>
      <c r="AA7" s="6">
        <v>81646344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3140215</v>
      </c>
      <c r="D13" s="6"/>
      <c r="E13" s="7">
        <v>5666540</v>
      </c>
      <c r="F13" s="8">
        <v>4363991</v>
      </c>
      <c r="G13" s="8">
        <v>321728</v>
      </c>
      <c r="H13" s="8">
        <v>332619</v>
      </c>
      <c r="I13" s="8">
        <v>336722</v>
      </c>
      <c r="J13" s="8">
        <v>991069</v>
      </c>
      <c r="K13" s="8">
        <v>338940</v>
      </c>
      <c r="L13" s="8">
        <v>376164</v>
      </c>
      <c r="M13" s="8">
        <v>379690</v>
      </c>
      <c r="N13" s="8">
        <v>1094794</v>
      </c>
      <c r="O13" s="8">
        <v>394110</v>
      </c>
      <c r="P13" s="8">
        <v>418183</v>
      </c>
      <c r="Q13" s="8">
        <v>431936</v>
      </c>
      <c r="R13" s="8">
        <v>1244229</v>
      </c>
      <c r="S13" s="8">
        <v>449848</v>
      </c>
      <c r="T13" s="8">
        <v>457748</v>
      </c>
      <c r="U13" s="8">
        <v>496394</v>
      </c>
      <c r="V13" s="8">
        <v>1403990</v>
      </c>
      <c r="W13" s="8">
        <v>4734082</v>
      </c>
      <c r="X13" s="8">
        <v>4363991</v>
      </c>
      <c r="Y13" s="8">
        <v>370091</v>
      </c>
      <c r="Z13" s="2">
        <v>8.4805628609224897</v>
      </c>
      <c r="AA13" s="6">
        <v>4363991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17544000</v>
      </c>
      <c r="D18" s="6"/>
      <c r="E18" s="7">
        <v>16062272</v>
      </c>
      <c r="F18" s="8">
        <v>19294496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19294496</v>
      </c>
      <c r="Y18" s="8">
        <v>-19294496</v>
      </c>
      <c r="Z18" s="2">
        <v>-100</v>
      </c>
      <c r="AA18" s="6">
        <v>19294496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57151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101724154</v>
      </c>
      <c r="D21" s="33">
        <f t="shared" si="0"/>
        <v>0</v>
      </c>
      <c r="E21" s="34">
        <f t="shared" si="0"/>
        <v>109904406</v>
      </c>
      <c r="F21" s="35">
        <f t="shared" si="0"/>
        <v>105304831</v>
      </c>
      <c r="G21" s="35">
        <f t="shared" si="0"/>
        <v>13852096</v>
      </c>
      <c r="H21" s="35">
        <f t="shared" si="0"/>
        <v>-2144437</v>
      </c>
      <c r="I21" s="35">
        <f t="shared" si="0"/>
        <v>7565949</v>
      </c>
      <c r="J21" s="35">
        <f t="shared" si="0"/>
        <v>19273608</v>
      </c>
      <c r="K21" s="35">
        <f t="shared" si="0"/>
        <v>7268006</v>
      </c>
      <c r="L21" s="35">
        <f t="shared" si="0"/>
        <v>6924589</v>
      </c>
      <c r="M21" s="35">
        <f t="shared" si="0"/>
        <v>7506306</v>
      </c>
      <c r="N21" s="35">
        <f t="shared" si="0"/>
        <v>21698901</v>
      </c>
      <c r="O21" s="35">
        <f t="shared" si="0"/>
        <v>8244062</v>
      </c>
      <c r="P21" s="35">
        <f t="shared" si="0"/>
        <v>8851151</v>
      </c>
      <c r="Q21" s="35">
        <f t="shared" si="0"/>
        <v>7630328</v>
      </c>
      <c r="R21" s="35">
        <f t="shared" si="0"/>
        <v>24725541</v>
      </c>
      <c r="S21" s="35">
        <f t="shared" si="0"/>
        <v>6083297</v>
      </c>
      <c r="T21" s="35">
        <f t="shared" si="0"/>
        <v>-491338</v>
      </c>
      <c r="U21" s="35">
        <f t="shared" si="0"/>
        <v>7105284</v>
      </c>
      <c r="V21" s="35">
        <f t="shared" si="0"/>
        <v>12697243</v>
      </c>
      <c r="W21" s="35">
        <f t="shared" si="0"/>
        <v>78395293</v>
      </c>
      <c r="X21" s="35">
        <f t="shared" si="0"/>
        <v>105304831</v>
      </c>
      <c r="Y21" s="35">
        <f t="shared" si="0"/>
        <v>-26909538</v>
      </c>
      <c r="Z21" s="36">
        <f>+IF(X21&lt;&gt;0,+(Y21/X21)*100,0)</f>
        <v>-25.553944433945297</v>
      </c>
      <c r="AA21" s="33">
        <f>SUM(AA5:AA20)</f>
        <v>105304831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18676878</v>
      </c>
      <c r="D24" s="6"/>
      <c r="E24" s="7">
        <v>22419079</v>
      </c>
      <c r="F24" s="8">
        <v>20912159</v>
      </c>
      <c r="G24" s="8">
        <v>1564498</v>
      </c>
      <c r="H24" s="8">
        <v>1606538</v>
      </c>
      <c r="I24" s="8">
        <v>1545563</v>
      </c>
      <c r="J24" s="8">
        <v>4716599</v>
      </c>
      <c r="K24" s="8">
        <v>2037862</v>
      </c>
      <c r="L24" s="8">
        <v>2504803</v>
      </c>
      <c r="M24" s="8">
        <v>1625012</v>
      </c>
      <c r="N24" s="8">
        <v>6167677</v>
      </c>
      <c r="O24" s="8">
        <v>1636207</v>
      </c>
      <c r="P24" s="8">
        <v>1645135</v>
      </c>
      <c r="Q24" s="8">
        <v>1470555</v>
      </c>
      <c r="R24" s="8">
        <v>4751897</v>
      </c>
      <c r="S24" s="8">
        <v>1598238</v>
      </c>
      <c r="T24" s="8">
        <v>1581610</v>
      </c>
      <c r="U24" s="8">
        <v>1134898</v>
      </c>
      <c r="V24" s="8">
        <v>4314746</v>
      </c>
      <c r="W24" s="8">
        <v>19950919</v>
      </c>
      <c r="X24" s="8">
        <v>20912159</v>
      </c>
      <c r="Y24" s="8">
        <v>-961240</v>
      </c>
      <c r="Z24" s="2">
        <v>-4.5965603073312513</v>
      </c>
      <c r="AA24" s="6">
        <v>20912159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7693627</v>
      </c>
      <c r="D26" s="6"/>
      <c r="E26" s="7">
        <v>7017838</v>
      </c>
      <c r="F26" s="8">
        <v>4898781</v>
      </c>
      <c r="G26" s="8"/>
      <c r="H26" s="8"/>
      <c r="I26" s="8"/>
      <c r="J26" s="8"/>
      <c r="K26" s="8"/>
      <c r="L26" s="8"/>
      <c r="M26" s="8"/>
      <c r="N26" s="8"/>
      <c r="O26" s="8"/>
      <c r="P26" s="8">
        <v>940489</v>
      </c>
      <c r="Q26" s="8">
        <v>286520</v>
      </c>
      <c r="R26" s="8">
        <v>1227009</v>
      </c>
      <c r="S26" s="8"/>
      <c r="T26" s="8"/>
      <c r="U26" s="8">
        <v>815862</v>
      </c>
      <c r="V26" s="8">
        <v>815862</v>
      </c>
      <c r="W26" s="8">
        <v>2042871</v>
      </c>
      <c r="X26" s="8">
        <v>4898781</v>
      </c>
      <c r="Y26" s="8">
        <v>-2855910</v>
      </c>
      <c r="Z26" s="2">
        <v>-58.298380760438164</v>
      </c>
      <c r="AA26" s="6">
        <v>4898781</v>
      </c>
    </row>
    <row r="27" spans="1:27" ht="13.5" x14ac:dyDescent="0.25">
      <c r="A27" s="25" t="s">
        <v>53</v>
      </c>
      <c r="B27" s="24" t="s">
        <v>32</v>
      </c>
      <c r="C27" s="6">
        <v>10706821</v>
      </c>
      <c r="D27" s="6"/>
      <c r="E27" s="7">
        <v>8729644</v>
      </c>
      <c r="F27" s="8">
        <v>8729644</v>
      </c>
      <c r="G27" s="8">
        <v>787357</v>
      </c>
      <c r="H27" s="8">
        <v>787357</v>
      </c>
      <c r="I27" s="8">
        <v>787357</v>
      </c>
      <c r="J27" s="8">
        <v>2362071</v>
      </c>
      <c r="K27" s="8">
        <v>787357</v>
      </c>
      <c r="L27" s="8">
        <v>787357</v>
      </c>
      <c r="M27" s="8">
        <v>787357</v>
      </c>
      <c r="N27" s="8">
        <v>2362071</v>
      </c>
      <c r="O27" s="8">
        <v>787357</v>
      </c>
      <c r="P27" s="8">
        <v>787357</v>
      </c>
      <c r="Q27" s="8">
        <v>787357</v>
      </c>
      <c r="R27" s="8">
        <v>2362071</v>
      </c>
      <c r="S27" s="8">
        <v>787357</v>
      </c>
      <c r="T27" s="8">
        <v>788642</v>
      </c>
      <c r="U27" s="8">
        <v>787357</v>
      </c>
      <c r="V27" s="8">
        <v>2363356</v>
      </c>
      <c r="W27" s="8">
        <v>9449569</v>
      </c>
      <c r="X27" s="8">
        <v>8729644</v>
      </c>
      <c r="Y27" s="8">
        <v>719925</v>
      </c>
      <c r="Z27" s="2">
        <v>8.2468998735801833</v>
      </c>
      <c r="AA27" s="6">
        <v>8729644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49389141</v>
      </c>
      <c r="D30" s="6"/>
      <c r="E30" s="7">
        <v>40667667</v>
      </c>
      <c r="F30" s="8">
        <v>44762667</v>
      </c>
      <c r="G30" s="8">
        <v>301405</v>
      </c>
      <c r="H30" s="8">
        <v>495100</v>
      </c>
      <c r="I30" s="8">
        <v>411600</v>
      </c>
      <c r="J30" s="8">
        <v>1208105</v>
      </c>
      <c r="K30" s="8">
        <v>17144449</v>
      </c>
      <c r="L30" s="8">
        <v>629466</v>
      </c>
      <c r="M30" s="8">
        <v>4707509</v>
      </c>
      <c r="N30" s="8">
        <v>22481424</v>
      </c>
      <c r="O30" s="8">
        <v>3366156</v>
      </c>
      <c r="P30" s="8">
        <v>447516</v>
      </c>
      <c r="Q30" s="8">
        <v>9321764</v>
      </c>
      <c r="R30" s="8">
        <v>13135436</v>
      </c>
      <c r="S30" s="8">
        <v>3960912</v>
      </c>
      <c r="T30" s="8">
        <v>4654181</v>
      </c>
      <c r="U30" s="8">
        <v>16376231</v>
      </c>
      <c r="V30" s="8">
        <v>24991324</v>
      </c>
      <c r="W30" s="8">
        <v>61816289</v>
      </c>
      <c r="X30" s="8">
        <v>44762667</v>
      </c>
      <c r="Y30" s="8">
        <v>17053622</v>
      </c>
      <c r="Z30" s="2">
        <v>38.09786847597799</v>
      </c>
      <c r="AA30" s="6">
        <v>44762667</v>
      </c>
    </row>
    <row r="31" spans="1:27" ht="13.5" x14ac:dyDescent="0.25">
      <c r="A31" s="25" t="s">
        <v>57</v>
      </c>
      <c r="B31" s="24" t="s">
        <v>32</v>
      </c>
      <c r="C31" s="6">
        <v>2468001</v>
      </c>
      <c r="D31" s="6"/>
      <c r="E31" s="7">
        <v>2439980</v>
      </c>
      <c r="F31" s="8">
        <v>4784980</v>
      </c>
      <c r="G31" s="8">
        <v>144394</v>
      </c>
      <c r="H31" s="8">
        <v>143827</v>
      </c>
      <c r="I31" s="8">
        <v>607619</v>
      </c>
      <c r="J31" s="8">
        <v>895840</v>
      </c>
      <c r="K31" s="8">
        <v>224250</v>
      </c>
      <c r="L31" s="8">
        <v>118959</v>
      </c>
      <c r="M31" s="8">
        <v>91301</v>
      </c>
      <c r="N31" s="8">
        <v>434510</v>
      </c>
      <c r="O31" s="8">
        <v>52426</v>
      </c>
      <c r="P31" s="8">
        <v>86819</v>
      </c>
      <c r="Q31" s="8">
        <v>313793</v>
      </c>
      <c r="R31" s="8">
        <v>453038</v>
      </c>
      <c r="S31" s="8">
        <v>669811</v>
      </c>
      <c r="T31" s="8">
        <v>267117</v>
      </c>
      <c r="U31" s="8">
        <v>670889</v>
      </c>
      <c r="V31" s="8">
        <v>1607817</v>
      </c>
      <c r="W31" s="8">
        <v>3391205</v>
      </c>
      <c r="X31" s="8">
        <v>4784980</v>
      </c>
      <c r="Y31" s="8">
        <v>-1393775</v>
      </c>
      <c r="Z31" s="2">
        <v>-29.128125927381099</v>
      </c>
      <c r="AA31" s="6">
        <v>4784980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6789642</v>
      </c>
      <c r="D33" s="6"/>
      <c r="E33" s="7">
        <v>5012510</v>
      </c>
      <c r="F33" s="8">
        <v>9639667</v>
      </c>
      <c r="G33" s="8">
        <v>712890</v>
      </c>
      <c r="H33" s="8">
        <v>802990</v>
      </c>
      <c r="I33" s="8">
        <v>1358363</v>
      </c>
      <c r="J33" s="8">
        <v>2874243</v>
      </c>
      <c r="K33" s="8">
        <v>539425</v>
      </c>
      <c r="L33" s="8">
        <v>1324816</v>
      </c>
      <c r="M33" s="8">
        <v>381235</v>
      </c>
      <c r="N33" s="8">
        <v>2245476</v>
      </c>
      <c r="O33" s="8">
        <v>364587</v>
      </c>
      <c r="P33" s="8">
        <v>387345</v>
      </c>
      <c r="Q33" s="8">
        <v>928205</v>
      </c>
      <c r="R33" s="8">
        <v>1680137</v>
      </c>
      <c r="S33" s="8">
        <v>607396</v>
      </c>
      <c r="T33" s="8">
        <v>-7410238</v>
      </c>
      <c r="U33" s="8">
        <v>775556</v>
      </c>
      <c r="V33" s="8">
        <v>-6027286</v>
      </c>
      <c r="W33" s="8">
        <v>772570</v>
      </c>
      <c r="X33" s="8">
        <v>9639667</v>
      </c>
      <c r="Y33" s="8">
        <v>-8867097</v>
      </c>
      <c r="Z33" s="2">
        <v>-91.985511532711655</v>
      </c>
      <c r="AA33" s="6">
        <v>9639667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95724110</v>
      </c>
      <c r="D35" s="33">
        <f>SUM(D24:D34)</f>
        <v>0</v>
      </c>
      <c r="E35" s="34">
        <f t="shared" si="1"/>
        <v>86286718</v>
      </c>
      <c r="F35" s="35">
        <f t="shared" si="1"/>
        <v>93727898</v>
      </c>
      <c r="G35" s="35">
        <f t="shared" si="1"/>
        <v>3510544</v>
      </c>
      <c r="H35" s="35">
        <f t="shared" si="1"/>
        <v>3835812</v>
      </c>
      <c r="I35" s="35">
        <f t="shared" si="1"/>
        <v>4710502</v>
      </c>
      <c r="J35" s="35">
        <f t="shared" si="1"/>
        <v>12056858</v>
      </c>
      <c r="K35" s="35">
        <f t="shared" si="1"/>
        <v>20733343</v>
      </c>
      <c r="L35" s="35">
        <f t="shared" si="1"/>
        <v>5365401</v>
      </c>
      <c r="M35" s="35">
        <f t="shared" si="1"/>
        <v>7592414</v>
      </c>
      <c r="N35" s="35">
        <f t="shared" si="1"/>
        <v>33691158</v>
      </c>
      <c r="O35" s="35">
        <f t="shared" si="1"/>
        <v>6206733</v>
      </c>
      <c r="P35" s="35">
        <f t="shared" si="1"/>
        <v>4294661</v>
      </c>
      <c r="Q35" s="35">
        <f t="shared" si="1"/>
        <v>13108194</v>
      </c>
      <c r="R35" s="35">
        <f t="shared" si="1"/>
        <v>23609588</v>
      </c>
      <c r="S35" s="35">
        <f t="shared" si="1"/>
        <v>7623714</v>
      </c>
      <c r="T35" s="35">
        <f t="shared" si="1"/>
        <v>-118688</v>
      </c>
      <c r="U35" s="35">
        <f t="shared" si="1"/>
        <v>20560793</v>
      </c>
      <c r="V35" s="35">
        <f t="shared" si="1"/>
        <v>28065819</v>
      </c>
      <c r="W35" s="35">
        <f t="shared" si="1"/>
        <v>97423423</v>
      </c>
      <c r="X35" s="35">
        <f t="shared" si="1"/>
        <v>93727898</v>
      </c>
      <c r="Y35" s="35">
        <f t="shared" si="1"/>
        <v>3695525</v>
      </c>
      <c r="Z35" s="36">
        <f>+IF(X35&lt;&gt;0,+(Y35/X35)*100,0)</f>
        <v>3.9428228722253005</v>
      </c>
      <c r="AA35" s="33">
        <f>SUM(AA24:AA34)</f>
        <v>93727898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6000044</v>
      </c>
      <c r="D37" s="46">
        <f>+D21-D35</f>
        <v>0</v>
      </c>
      <c r="E37" s="47">
        <f t="shared" si="2"/>
        <v>23617688</v>
      </c>
      <c r="F37" s="48">
        <f t="shared" si="2"/>
        <v>11576933</v>
      </c>
      <c r="G37" s="48">
        <f t="shared" si="2"/>
        <v>10341552</v>
      </c>
      <c r="H37" s="48">
        <f t="shared" si="2"/>
        <v>-5980249</v>
      </c>
      <c r="I37" s="48">
        <f t="shared" si="2"/>
        <v>2855447</v>
      </c>
      <c r="J37" s="48">
        <f t="shared" si="2"/>
        <v>7216750</v>
      </c>
      <c r="K37" s="48">
        <f t="shared" si="2"/>
        <v>-13465337</v>
      </c>
      <c r="L37" s="48">
        <f t="shared" si="2"/>
        <v>1559188</v>
      </c>
      <c r="M37" s="48">
        <f t="shared" si="2"/>
        <v>-86108</v>
      </c>
      <c r="N37" s="48">
        <f t="shared" si="2"/>
        <v>-11992257</v>
      </c>
      <c r="O37" s="48">
        <f t="shared" si="2"/>
        <v>2037329</v>
      </c>
      <c r="P37" s="48">
        <f t="shared" si="2"/>
        <v>4556490</v>
      </c>
      <c r="Q37" s="48">
        <f t="shared" si="2"/>
        <v>-5477866</v>
      </c>
      <c r="R37" s="48">
        <f t="shared" si="2"/>
        <v>1115953</v>
      </c>
      <c r="S37" s="48">
        <f t="shared" si="2"/>
        <v>-1540417</v>
      </c>
      <c r="T37" s="48">
        <f t="shared" si="2"/>
        <v>-372650</v>
      </c>
      <c r="U37" s="48">
        <f t="shared" si="2"/>
        <v>-13455509</v>
      </c>
      <c r="V37" s="48">
        <f t="shared" si="2"/>
        <v>-15368576</v>
      </c>
      <c r="W37" s="48">
        <f t="shared" si="2"/>
        <v>-19028130</v>
      </c>
      <c r="X37" s="48">
        <f>IF(F21=F35,0,X21-X35)</f>
        <v>11576933</v>
      </c>
      <c r="Y37" s="48">
        <f t="shared" si="2"/>
        <v>-30605063</v>
      </c>
      <c r="Z37" s="49">
        <f>+IF(X37&lt;&gt;0,+(Y37/X37)*100,0)</f>
        <v>-264.36244383551326</v>
      </c>
      <c r="AA37" s="46">
        <f>+AA21-AA35</f>
        <v>11576933</v>
      </c>
    </row>
    <row r="38" spans="1:27" ht="23.1" customHeight="1" x14ac:dyDescent="0.25">
      <c r="A38" s="50" t="s">
        <v>62</v>
      </c>
      <c r="B38" s="29" t="s">
        <v>32</v>
      </c>
      <c r="C38" s="6">
        <v>6815681</v>
      </c>
      <c r="D38" s="6"/>
      <c r="E38" s="7"/>
      <c r="F38" s="8">
        <v>12500000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2884734</v>
      </c>
      <c r="R38" s="8">
        <v>2884734</v>
      </c>
      <c r="S38" s="8">
        <v>2415397</v>
      </c>
      <c r="T38" s="8"/>
      <c r="U38" s="8">
        <v>7199870</v>
      </c>
      <c r="V38" s="8">
        <v>9615267</v>
      </c>
      <c r="W38" s="8">
        <v>12500001</v>
      </c>
      <c r="X38" s="8">
        <v>12500000</v>
      </c>
      <c r="Y38" s="8">
        <v>1</v>
      </c>
      <c r="Z38" s="2"/>
      <c r="AA38" s="6">
        <v>12500000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12815725</v>
      </c>
      <c r="D41" s="56">
        <f>SUM(D37:D40)</f>
        <v>0</v>
      </c>
      <c r="E41" s="57">
        <f t="shared" si="3"/>
        <v>23617688</v>
      </c>
      <c r="F41" s="58">
        <f t="shared" si="3"/>
        <v>24076933</v>
      </c>
      <c r="G41" s="58">
        <f t="shared" si="3"/>
        <v>10341552</v>
      </c>
      <c r="H41" s="58">
        <f t="shared" si="3"/>
        <v>-5980249</v>
      </c>
      <c r="I41" s="58">
        <f t="shared" si="3"/>
        <v>2855447</v>
      </c>
      <c r="J41" s="58">
        <f t="shared" si="3"/>
        <v>7216750</v>
      </c>
      <c r="K41" s="58">
        <f t="shared" si="3"/>
        <v>-13465337</v>
      </c>
      <c r="L41" s="58">
        <f t="shared" si="3"/>
        <v>1559188</v>
      </c>
      <c r="M41" s="58">
        <f t="shared" si="3"/>
        <v>-86108</v>
      </c>
      <c r="N41" s="58">
        <f t="shared" si="3"/>
        <v>-11992257</v>
      </c>
      <c r="O41" s="58">
        <f t="shared" si="3"/>
        <v>2037329</v>
      </c>
      <c r="P41" s="58">
        <f t="shared" si="3"/>
        <v>4556490</v>
      </c>
      <c r="Q41" s="58">
        <f t="shared" si="3"/>
        <v>-2593132</v>
      </c>
      <c r="R41" s="58">
        <f t="shared" si="3"/>
        <v>4000687</v>
      </c>
      <c r="S41" s="58">
        <f t="shared" si="3"/>
        <v>874980</v>
      </c>
      <c r="T41" s="58">
        <f t="shared" si="3"/>
        <v>-372650</v>
      </c>
      <c r="U41" s="58">
        <f t="shared" si="3"/>
        <v>-6255639</v>
      </c>
      <c r="V41" s="58">
        <f t="shared" si="3"/>
        <v>-5753309</v>
      </c>
      <c r="W41" s="58">
        <f t="shared" si="3"/>
        <v>-6528129</v>
      </c>
      <c r="X41" s="58">
        <f t="shared" si="3"/>
        <v>24076933</v>
      </c>
      <c r="Y41" s="58">
        <f t="shared" si="3"/>
        <v>-30605062</v>
      </c>
      <c r="Z41" s="59">
        <f>+IF(X41&lt;&gt;0,+(Y41/X41)*100,0)</f>
        <v>-127.1136236496567</v>
      </c>
      <c r="AA41" s="56">
        <f>SUM(AA37:AA40)</f>
        <v>24076933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12815725</v>
      </c>
      <c r="D43" s="64">
        <f>+D41-D42</f>
        <v>0</v>
      </c>
      <c r="E43" s="65">
        <f t="shared" si="4"/>
        <v>23617688</v>
      </c>
      <c r="F43" s="66">
        <f t="shared" si="4"/>
        <v>24076933</v>
      </c>
      <c r="G43" s="66">
        <f t="shared" si="4"/>
        <v>10341552</v>
      </c>
      <c r="H43" s="66">
        <f t="shared" si="4"/>
        <v>-5980249</v>
      </c>
      <c r="I43" s="66">
        <f t="shared" si="4"/>
        <v>2855447</v>
      </c>
      <c r="J43" s="66">
        <f t="shared" si="4"/>
        <v>7216750</v>
      </c>
      <c r="K43" s="66">
        <f t="shared" si="4"/>
        <v>-13465337</v>
      </c>
      <c r="L43" s="66">
        <f t="shared" si="4"/>
        <v>1559188</v>
      </c>
      <c r="M43" s="66">
        <f t="shared" si="4"/>
        <v>-86108</v>
      </c>
      <c r="N43" s="66">
        <f t="shared" si="4"/>
        <v>-11992257</v>
      </c>
      <c r="O43" s="66">
        <f t="shared" si="4"/>
        <v>2037329</v>
      </c>
      <c r="P43" s="66">
        <f t="shared" si="4"/>
        <v>4556490</v>
      </c>
      <c r="Q43" s="66">
        <f t="shared" si="4"/>
        <v>-2593132</v>
      </c>
      <c r="R43" s="66">
        <f t="shared" si="4"/>
        <v>4000687</v>
      </c>
      <c r="S43" s="66">
        <f t="shared" si="4"/>
        <v>874980</v>
      </c>
      <c r="T43" s="66">
        <f t="shared" si="4"/>
        <v>-372650</v>
      </c>
      <c r="U43" s="66">
        <f t="shared" si="4"/>
        <v>-6255639</v>
      </c>
      <c r="V43" s="66">
        <f t="shared" si="4"/>
        <v>-5753309</v>
      </c>
      <c r="W43" s="66">
        <f t="shared" si="4"/>
        <v>-6528129</v>
      </c>
      <c r="X43" s="66">
        <f t="shared" si="4"/>
        <v>24076933</v>
      </c>
      <c r="Y43" s="66">
        <f t="shared" si="4"/>
        <v>-30605062</v>
      </c>
      <c r="Z43" s="67">
        <f>+IF(X43&lt;&gt;0,+(Y43/X43)*100,0)</f>
        <v>-127.1136236496567</v>
      </c>
      <c r="AA43" s="64">
        <f>+AA41-AA42</f>
        <v>24076933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12815725</v>
      </c>
      <c r="D45" s="56">
        <f>SUM(D43:D44)</f>
        <v>0</v>
      </c>
      <c r="E45" s="57">
        <f t="shared" si="5"/>
        <v>23617688</v>
      </c>
      <c r="F45" s="58">
        <f t="shared" si="5"/>
        <v>24076933</v>
      </c>
      <c r="G45" s="58">
        <f t="shared" si="5"/>
        <v>10341552</v>
      </c>
      <c r="H45" s="58">
        <f t="shared" si="5"/>
        <v>-5980249</v>
      </c>
      <c r="I45" s="58">
        <f t="shared" si="5"/>
        <v>2855447</v>
      </c>
      <c r="J45" s="58">
        <f t="shared" si="5"/>
        <v>7216750</v>
      </c>
      <c r="K45" s="58">
        <f t="shared" si="5"/>
        <v>-13465337</v>
      </c>
      <c r="L45" s="58">
        <f t="shared" si="5"/>
        <v>1559188</v>
      </c>
      <c r="M45" s="58">
        <f t="shared" si="5"/>
        <v>-86108</v>
      </c>
      <c r="N45" s="58">
        <f t="shared" si="5"/>
        <v>-11992257</v>
      </c>
      <c r="O45" s="58">
        <f t="shared" si="5"/>
        <v>2037329</v>
      </c>
      <c r="P45" s="58">
        <f t="shared" si="5"/>
        <v>4556490</v>
      </c>
      <c r="Q45" s="58">
        <f t="shared" si="5"/>
        <v>-2593132</v>
      </c>
      <c r="R45" s="58">
        <f t="shared" si="5"/>
        <v>4000687</v>
      </c>
      <c r="S45" s="58">
        <f t="shared" si="5"/>
        <v>874980</v>
      </c>
      <c r="T45" s="58">
        <f t="shared" si="5"/>
        <v>-372650</v>
      </c>
      <c r="U45" s="58">
        <f t="shared" si="5"/>
        <v>-6255639</v>
      </c>
      <c r="V45" s="58">
        <f t="shared" si="5"/>
        <v>-5753309</v>
      </c>
      <c r="W45" s="58">
        <f t="shared" si="5"/>
        <v>-6528129</v>
      </c>
      <c r="X45" s="58">
        <f t="shared" si="5"/>
        <v>24076933</v>
      </c>
      <c r="Y45" s="58">
        <f t="shared" si="5"/>
        <v>-30605062</v>
      </c>
      <c r="Z45" s="59">
        <f>+IF(X45&lt;&gt;0,+(Y45/X45)*100,0)</f>
        <v>-127.1136236496567</v>
      </c>
      <c r="AA45" s="56">
        <f>SUM(AA43:AA44)</f>
        <v>24076933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12815725</v>
      </c>
      <c r="D47" s="71">
        <f>SUM(D45:D46)</f>
        <v>0</v>
      </c>
      <c r="E47" s="72">
        <f t="shared" si="6"/>
        <v>23617688</v>
      </c>
      <c r="F47" s="73">
        <f t="shared" si="6"/>
        <v>24076933</v>
      </c>
      <c r="G47" s="73">
        <f t="shared" si="6"/>
        <v>10341552</v>
      </c>
      <c r="H47" s="74">
        <f t="shared" si="6"/>
        <v>-5980249</v>
      </c>
      <c r="I47" s="74">
        <f t="shared" si="6"/>
        <v>2855447</v>
      </c>
      <c r="J47" s="74">
        <f t="shared" si="6"/>
        <v>7216750</v>
      </c>
      <c r="K47" s="74">
        <f t="shared" si="6"/>
        <v>-13465337</v>
      </c>
      <c r="L47" s="74">
        <f t="shared" si="6"/>
        <v>1559188</v>
      </c>
      <c r="M47" s="73">
        <f t="shared" si="6"/>
        <v>-86108</v>
      </c>
      <c r="N47" s="73">
        <f t="shared" si="6"/>
        <v>-11992257</v>
      </c>
      <c r="O47" s="74">
        <f t="shared" si="6"/>
        <v>2037329</v>
      </c>
      <c r="P47" s="74">
        <f t="shared" si="6"/>
        <v>4556490</v>
      </c>
      <c r="Q47" s="74">
        <f t="shared" si="6"/>
        <v>-2593132</v>
      </c>
      <c r="R47" s="74">
        <f t="shared" si="6"/>
        <v>4000687</v>
      </c>
      <c r="S47" s="74">
        <f t="shared" si="6"/>
        <v>874980</v>
      </c>
      <c r="T47" s="73">
        <f t="shared" si="6"/>
        <v>-372650</v>
      </c>
      <c r="U47" s="73">
        <f t="shared" si="6"/>
        <v>-6255639</v>
      </c>
      <c r="V47" s="74">
        <f t="shared" si="6"/>
        <v>-5753309</v>
      </c>
      <c r="W47" s="74">
        <f t="shared" si="6"/>
        <v>-6528129</v>
      </c>
      <c r="X47" s="74">
        <f t="shared" si="6"/>
        <v>24076933</v>
      </c>
      <c r="Y47" s="74">
        <f t="shared" si="6"/>
        <v>-30605062</v>
      </c>
      <c r="Z47" s="75">
        <f>+IF(X47&lt;&gt;0,+(Y47/X47)*100,0)</f>
        <v>-127.1136236496567</v>
      </c>
      <c r="AA47" s="76">
        <f>SUM(AA45:AA46)</f>
        <v>24076933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19917096</v>
      </c>
      <c r="D7" s="6"/>
      <c r="E7" s="7">
        <v>24694890</v>
      </c>
      <c r="F7" s="8">
        <v>24694890</v>
      </c>
      <c r="G7" s="8">
        <v>3111535</v>
      </c>
      <c r="H7" s="8">
        <v>1719731</v>
      </c>
      <c r="I7" s="8">
        <v>1525294</v>
      </c>
      <c r="J7" s="8">
        <v>6356560</v>
      </c>
      <c r="K7" s="8">
        <v>8039989</v>
      </c>
      <c r="L7" s="8">
        <v>1464868</v>
      </c>
      <c r="M7" s="8">
        <v>-5606532</v>
      </c>
      <c r="N7" s="8">
        <v>3898325</v>
      </c>
      <c r="O7" s="8">
        <v>1395209</v>
      </c>
      <c r="P7" s="8">
        <v>7407487</v>
      </c>
      <c r="Q7" s="8">
        <v>7182726</v>
      </c>
      <c r="R7" s="8">
        <v>15985422</v>
      </c>
      <c r="S7" s="8">
        <v>-9597315</v>
      </c>
      <c r="T7" s="8">
        <v>1673376</v>
      </c>
      <c r="U7" s="8">
        <v>-748884</v>
      </c>
      <c r="V7" s="8">
        <v>-8672823</v>
      </c>
      <c r="W7" s="8">
        <v>17567484</v>
      </c>
      <c r="X7" s="8">
        <v>24694890</v>
      </c>
      <c r="Y7" s="8">
        <v>-7127406</v>
      </c>
      <c r="Z7" s="2">
        <v>-28.861865754413156</v>
      </c>
      <c r="AA7" s="6">
        <v>24694890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857471</v>
      </c>
      <c r="R13" s="8">
        <v>857471</v>
      </c>
      <c r="S13" s="8">
        <v>433194</v>
      </c>
      <c r="T13" s="8">
        <v>499802</v>
      </c>
      <c r="U13" s="8">
        <v>574931</v>
      </c>
      <c r="V13" s="8">
        <v>1507927</v>
      </c>
      <c r="W13" s="8">
        <v>2365398</v>
      </c>
      <c r="X13" s="8"/>
      <c r="Y13" s="8">
        <v>2365398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12372000</v>
      </c>
      <c r="D18" s="6"/>
      <c r="E18" s="7">
        <v>6601051</v>
      </c>
      <c r="F18" s="8">
        <v>6601051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6601051</v>
      </c>
      <c r="Y18" s="8">
        <v>-6601051</v>
      </c>
      <c r="Z18" s="2">
        <v>-100</v>
      </c>
      <c r="AA18" s="6">
        <v>6601051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32289096</v>
      </c>
      <c r="D21" s="33">
        <f t="shared" si="0"/>
        <v>0</v>
      </c>
      <c r="E21" s="34">
        <f t="shared" si="0"/>
        <v>31295941</v>
      </c>
      <c r="F21" s="35">
        <f t="shared" si="0"/>
        <v>31295941</v>
      </c>
      <c r="G21" s="35">
        <f t="shared" si="0"/>
        <v>3111535</v>
      </c>
      <c r="H21" s="35">
        <f t="shared" si="0"/>
        <v>1719731</v>
      </c>
      <c r="I21" s="35">
        <f t="shared" si="0"/>
        <v>1525294</v>
      </c>
      <c r="J21" s="35">
        <f t="shared" si="0"/>
        <v>6356560</v>
      </c>
      <c r="K21" s="35">
        <f t="shared" si="0"/>
        <v>8039989</v>
      </c>
      <c r="L21" s="35">
        <f t="shared" si="0"/>
        <v>1464868</v>
      </c>
      <c r="M21" s="35">
        <f t="shared" si="0"/>
        <v>-5606532</v>
      </c>
      <c r="N21" s="35">
        <f t="shared" si="0"/>
        <v>3898325</v>
      </c>
      <c r="O21" s="35">
        <f t="shared" si="0"/>
        <v>1395209</v>
      </c>
      <c r="P21" s="35">
        <f t="shared" si="0"/>
        <v>7407487</v>
      </c>
      <c r="Q21" s="35">
        <f t="shared" si="0"/>
        <v>8040197</v>
      </c>
      <c r="R21" s="35">
        <f t="shared" si="0"/>
        <v>16842893</v>
      </c>
      <c r="S21" s="35">
        <f t="shared" si="0"/>
        <v>-9164121</v>
      </c>
      <c r="T21" s="35">
        <f t="shared" si="0"/>
        <v>2173178</v>
      </c>
      <c r="U21" s="35">
        <f t="shared" si="0"/>
        <v>-173953</v>
      </c>
      <c r="V21" s="35">
        <f t="shared" si="0"/>
        <v>-7164896</v>
      </c>
      <c r="W21" s="35">
        <f t="shared" si="0"/>
        <v>19932882</v>
      </c>
      <c r="X21" s="35">
        <f t="shared" si="0"/>
        <v>31295941</v>
      </c>
      <c r="Y21" s="35">
        <f t="shared" si="0"/>
        <v>-11363059</v>
      </c>
      <c r="Z21" s="36">
        <f>+IF(X21&lt;&gt;0,+(Y21/X21)*100,0)</f>
        <v>-36.308411368745865</v>
      </c>
      <c r="AA21" s="33">
        <f>SUM(AA5:AA20)</f>
        <v>31295941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5939595</v>
      </c>
      <c r="D24" s="6"/>
      <c r="E24" s="7">
        <v>6121269</v>
      </c>
      <c r="F24" s="8">
        <v>5778682</v>
      </c>
      <c r="G24" s="8">
        <v>452629</v>
      </c>
      <c r="H24" s="8">
        <v>524334</v>
      </c>
      <c r="I24" s="8">
        <v>461581</v>
      </c>
      <c r="J24" s="8">
        <v>1438544</v>
      </c>
      <c r="K24" s="8">
        <v>426674</v>
      </c>
      <c r="L24" s="8">
        <v>416045</v>
      </c>
      <c r="M24" s="8">
        <v>483612</v>
      </c>
      <c r="N24" s="8">
        <v>1326331</v>
      </c>
      <c r="O24" s="8">
        <v>621261</v>
      </c>
      <c r="P24" s="8">
        <v>427834</v>
      </c>
      <c r="Q24" s="8">
        <v>499560</v>
      </c>
      <c r="R24" s="8">
        <v>1548655</v>
      </c>
      <c r="S24" s="8">
        <v>429646</v>
      </c>
      <c r="T24" s="8">
        <v>509603</v>
      </c>
      <c r="U24" s="8">
        <v>469511</v>
      </c>
      <c r="V24" s="8">
        <v>1408760</v>
      </c>
      <c r="W24" s="8">
        <v>5722290</v>
      </c>
      <c r="X24" s="8">
        <v>5778682</v>
      </c>
      <c r="Y24" s="8">
        <v>-56392</v>
      </c>
      <c r="Z24" s="2">
        <v>-0.9758626621087646</v>
      </c>
      <c r="AA24" s="6">
        <v>5778682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9877956</v>
      </c>
      <c r="F26" s="8">
        <v>12113054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6673097</v>
      </c>
      <c r="U26" s="8">
        <v>3336549</v>
      </c>
      <c r="V26" s="8">
        <v>10009646</v>
      </c>
      <c r="W26" s="8">
        <v>10009646</v>
      </c>
      <c r="X26" s="8">
        <v>12113054</v>
      </c>
      <c r="Y26" s="8">
        <v>-2103408</v>
      </c>
      <c r="Z26" s="2">
        <v>-17.364803294033031</v>
      </c>
      <c r="AA26" s="6">
        <v>12113054</v>
      </c>
    </row>
    <row r="27" spans="1:27" ht="13.5" x14ac:dyDescent="0.25">
      <c r="A27" s="25" t="s">
        <v>53</v>
      </c>
      <c r="B27" s="24" t="s">
        <v>32</v>
      </c>
      <c r="C27" s="6">
        <v>5817904</v>
      </c>
      <c r="D27" s="6"/>
      <c r="E27" s="7">
        <v>3849695</v>
      </c>
      <c r="F27" s="8">
        <v>3749544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3749544</v>
      </c>
      <c r="Y27" s="8">
        <v>-3749544</v>
      </c>
      <c r="Z27" s="2">
        <v>-100</v>
      </c>
      <c r="AA27" s="6">
        <v>3749544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2213792</v>
      </c>
      <c r="D30" s="6"/>
      <c r="E30" s="7">
        <v>4404347</v>
      </c>
      <c r="F30" s="8">
        <v>2189707</v>
      </c>
      <c r="G30" s="8">
        <v>330127</v>
      </c>
      <c r="H30" s="8">
        <v>54508</v>
      </c>
      <c r="I30" s="8">
        <v>39404</v>
      </c>
      <c r="J30" s="8">
        <v>424039</v>
      </c>
      <c r="K30" s="8">
        <v>405091</v>
      </c>
      <c r="L30" s="8">
        <v>428189</v>
      </c>
      <c r="M30" s="8">
        <v>255085</v>
      </c>
      <c r="N30" s="8">
        <v>1088365</v>
      </c>
      <c r="O30" s="8">
        <v>480022</v>
      </c>
      <c r="P30" s="8">
        <v>83210</v>
      </c>
      <c r="Q30" s="8">
        <v>146111</v>
      </c>
      <c r="R30" s="8">
        <v>709343</v>
      </c>
      <c r="S30" s="8">
        <v>528976</v>
      </c>
      <c r="T30" s="8">
        <v>279689</v>
      </c>
      <c r="U30" s="8">
        <v>167803</v>
      </c>
      <c r="V30" s="8">
        <v>976468</v>
      </c>
      <c r="W30" s="8">
        <v>3198215</v>
      </c>
      <c r="X30" s="8">
        <v>2189707</v>
      </c>
      <c r="Y30" s="8">
        <v>1008508</v>
      </c>
      <c r="Z30" s="2">
        <v>46.056755538526389</v>
      </c>
      <c r="AA30" s="6">
        <v>2189707</v>
      </c>
    </row>
    <row r="31" spans="1:27" ht="13.5" x14ac:dyDescent="0.25">
      <c r="A31" s="25" t="s">
        <v>57</v>
      </c>
      <c r="B31" s="24" t="s">
        <v>32</v>
      </c>
      <c r="C31" s="6">
        <v>350031</v>
      </c>
      <c r="D31" s="6"/>
      <c r="E31" s="7">
        <v>1273982</v>
      </c>
      <c r="F31" s="8">
        <v>350034</v>
      </c>
      <c r="G31" s="8">
        <v>8049</v>
      </c>
      <c r="H31" s="8">
        <v>163746</v>
      </c>
      <c r="I31" s="8">
        <v>80985</v>
      </c>
      <c r="J31" s="8">
        <v>252780</v>
      </c>
      <c r="K31" s="8">
        <v>132380</v>
      </c>
      <c r="L31" s="8">
        <v>23820</v>
      </c>
      <c r="M31" s="8">
        <v>1108</v>
      </c>
      <c r="N31" s="8">
        <v>157308</v>
      </c>
      <c r="O31" s="8">
        <v>79751</v>
      </c>
      <c r="P31" s="8">
        <v>-24511</v>
      </c>
      <c r="Q31" s="8">
        <v>101828</v>
      </c>
      <c r="R31" s="8">
        <v>157068</v>
      </c>
      <c r="S31" s="8">
        <v>71240</v>
      </c>
      <c r="T31" s="8"/>
      <c r="U31" s="8">
        <v>275418</v>
      </c>
      <c r="V31" s="8">
        <v>346658</v>
      </c>
      <c r="W31" s="8">
        <v>913814</v>
      </c>
      <c r="X31" s="8">
        <v>350034</v>
      </c>
      <c r="Y31" s="8">
        <v>563780</v>
      </c>
      <c r="Z31" s="2">
        <v>161.06435374849301</v>
      </c>
      <c r="AA31" s="6">
        <v>350034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2669084</v>
      </c>
      <c r="D33" s="6"/>
      <c r="E33" s="7">
        <v>2894145</v>
      </c>
      <c r="F33" s="8">
        <v>2653927</v>
      </c>
      <c r="G33" s="8">
        <v>21304</v>
      </c>
      <c r="H33" s="8">
        <v>235953</v>
      </c>
      <c r="I33" s="8">
        <v>59853</v>
      </c>
      <c r="J33" s="8">
        <v>317110</v>
      </c>
      <c r="K33" s="8">
        <v>204544</v>
      </c>
      <c r="L33" s="8">
        <v>38213</v>
      </c>
      <c r="M33" s="8">
        <v>10015</v>
      </c>
      <c r="N33" s="8">
        <v>252772</v>
      </c>
      <c r="O33" s="8">
        <v>506465</v>
      </c>
      <c r="P33" s="8">
        <v>152605</v>
      </c>
      <c r="Q33" s="8">
        <v>338728</v>
      </c>
      <c r="R33" s="8">
        <v>997798</v>
      </c>
      <c r="S33" s="8">
        <v>185485</v>
      </c>
      <c r="T33" s="8">
        <v>291908</v>
      </c>
      <c r="U33" s="8">
        <v>336863</v>
      </c>
      <c r="V33" s="8">
        <v>814256</v>
      </c>
      <c r="W33" s="8">
        <v>2381936</v>
      </c>
      <c r="X33" s="8">
        <v>2653927</v>
      </c>
      <c r="Y33" s="8">
        <v>-271991</v>
      </c>
      <c r="Z33" s="2">
        <v>-10.248624020178401</v>
      </c>
      <c r="AA33" s="6">
        <v>2653927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16990406</v>
      </c>
      <c r="D35" s="33">
        <f>SUM(D24:D34)</f>
        <v>0</v>
      </c>
      <c r="E35" s="34">
        <f t="shared" si="1"/>
        <v>28421394</v>
      </c>
      <c r="F35" s="35">
        <f t="shared" si="1"/>
        <v>26834948</v>
      </c>
      <c r="G35" s="35">
        <f t="shared" si="1"/>
        <v>812109</v>
      </c>
      <c r="H35" s="35">
        <f t="shared" si="1"/>
        <v>978541</v>
      </c>
      <c r="I35" s="35">
        <f t="shared" si="1"/>
        <v>641823</v>
      </c>
      <c r="J35" s="35">
        <f t="shared" si="1"/>
        <v>2432473</v>
      </c>
      <c r="K35" s="35">
        <f t="shared" si="1"/>
        <v>1168689</v>
      </c>
      <c r="L35" s="35">
        <f t="shared" si="1"/>
        <v>906267</v>
      </c>
      <c r="M35" s="35">
        <f t="shared" si="1"/>
        <v>749820</v>
      </c>
      <c r="N35" s="35">
        <f t="shared" si="1"/>
        <v>2824776</v>
      </c>
      <c r="O35" s="35">
        <f t="shared" si="1"/>
        <v>1687499</v>
      </c>
      <c r="P35" s="35">
        <f t="shared" si="1"/>
        <v>639138</v>
      </c>
      <c r="Q35" s="35">
        <f t="shared" si="1"/>
        <v>1086227</v>
      </c>
      <c r="R35" s="35">
        <f t="shared" si="1"/>
        <v>3412864</v>
      </c>
      <c r="S35" s="35">
        <f t="shared" si="1"/>
        <v>1215347</v>
      </c>
      <c r="T35" s="35">
        <f t="shared" si="1"/>
        <v>7754297</v>
      </c>
      <c r="U35" s="35">
        <f t="shared" si="1"/>
        <v>4586144</v>
      </c>
      <c r="V35" s="35">
        <f t="shared" si="1"/>
        <v>13555788</v>
      </c>
      <c r="W35" s="35">
        <f t="shared" si="1"/>
        <v>22225901</v>
      </c>
      <c r="X35" s="35">
        <f t="shared" si="1"/>
        <v>26834948</v>
      </c>
      <c r="Y35" s="35">
        <f t="shared" si="1"/>
        <v>-4609047</v>
      </c>
      <c r="Z35" s="36">
        <f>+IF(X35&lt;&gt;0,+(Y35/X35)*100,0)</f>
        <v>-17.175539151408081</v>
      </c>
      <c r="AA35" s="33">
        <f>SUM(AA24:AA34)</f>
        <v>26834948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15298690</v>
      </c>
      <c r="D37" s="46">
        <f>+D21-D35</f>
        <v>0</v>
      </c>
      <c r="E37" s="47">
        <f t="shared" si="2"/>
        <v>2874547</v>
      </c>
      <c r="F37" s="48">
        <f t="shared" si="2"/>
        <v>4460993</v>
      </c>
      <c r="G37" s="48">
        <f t="shared" si="2"/>
        <v>2299426</v>
      </c>
      <c r="H37" s="48">
        <f t="shared" si="2"/>
        <v>741190</v>
      </c>
      <c r="I37" s="48">
        <f t="shared" si="2"/>
        <v>883471</v>
      </c>
      <c r="J37" s="48">
        <f t="shared" si="2"/>
        <v>3924087</v>
      </c>
      <c r="K37" s="48">
        <f t="shared" si="2"/>
        <v>6871300</v>
      </c>
      <c r="L37" s="48">
        <f t="shared" si="2"/>
        <v>558601</v>
      </c>
      <c r="M37" s="48">
        <f t="shared" si="2"/>
        <v>-6356352</v>
      </c>
      <c r="N37" s="48">
        <f t="shared" si="2"/>
        <v>1073549</v>
      </c>
      <c r="O37" s="48">
        <f t="shared" si="2"/>
        <v>-292290</v>
      </c>
      <c r="P37" s="48">
        <f t="shared" si="2"/>
        <v>6768349</v>
      </c>
      <c r="Q37" s="48">
        <f t="shared" si="2"/>
        <v>6953970</v>
      </c>
      <c r="R37" s="48">
        <f t="shared" si="2"/>
        <v>13430029</v>
      </c>
      <c r="S37" s="48">
        <f t="shared" si="2"/>
        <v>-10379468</v>
      </c>
      <c r="T37" s="48">
        <f t="shared" si="2"/>
        <v>-5581119</v>
      </c>
      <c r="U37" s="48">
        <f t="shared" si="2"/>
        <v>-4760097</v>
      </c>
      <c r="V37" s="48">
        <f t="shared" si="2"/>
        <v>-20720684</v>
      </c>
      <c r="W37" s="48">
        <f t="shared" si="2"/>
        <v>-2293019</v>
      </c>
      <c r="X37" s="48">
        <f>IF(F21=F35,0,X21-X35)</f>
        <v>4460993</v>
      </c>
      <c r="Y37" s="48">
        <f t="shared" si="2"/>
        <v>-6754012</v>
      </c>
      <c r="Z37" s="49">
        <f>+IF(X37&lt;&gt;0,+(Y37/X37)*100,0)</f>
        <v>-151.40153772937998</v>
      </c>
      <c r="AA37" s="46">
        <f>+AA21-AA35</f>
        <v>4460993</v>
      </c>
    </row>
    <row r="38" spans="1:27" ht="23.1" customHeight="1" x14ac:dyDescent="0.25">
      <c r="A38" s="50" t="s">
        <v>62</v>
      </c>
      <c r="B38" s="29" t="s">
        <v>32</v>
      </c>
      <c r="C38" s="6">
        <v>18076499</v>
      </c>
      <c r="D38" s="6"/>
      <c r="E38" s="7"/>
      <c r="F38" s="8"/>
      <c r="G38" s="8"/>
      <c r="H38" s="8">
        <v>2658463</v>
      </c>
      <c r="I38" s="8">
        <v>1784966</v>
      </c>
      <c r="J38" s="8">
        <v>4443429</v>
      </c>
      <c r="K38" s="8">
        <v>990246</v>
      </c>
      <c r="L38" s="8">
        <v>20968</v>
      </c>
      <c r="M38" s="8">
        <v>4310463</v>
      </c>
      <c r="N38" s="8">
        <v>5321677</v>
      </c>
      <c r="O38" s="8"/>
      <c r="P38" s="8">
        <v>367056</v>
      </c>
      <c r="Q38" s="8"/>
      <c r="R38" s="8">
        <v>367056</v>
      </c>
      <c r="S38" s="8"/>
      <c r="T38" s="8">
        <v>4883531</v>
      </c>
      <c r="U38" s="8"/>
      <c r="V38" s="8">
        <v>4883531</v>
      </c>
      <c r="W38" s="8">
        <v>15015693</v>
      </c>
      <c r="X38" s="8"/>
      <c r="Y38" s="8">
        <v>15015693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33375189</v>
      </c>
      <c r="D41" s="56">
        <f>SUM(D37:D40)</f>
        <v>0</v>
      </c>
      <c r="E41" s="57">
        <f t="shared" si="3"/>
        <v>2874547</v>
      </c>
      <c r="F41" s="58">
        <f t="shared" si="3"/>
        <v>4460993</v>
      </c>
      <c r="G41" s="58">
        <f t="shared" si="3"/>
        <v>2299426</v>
      </c>
      <c r="H41" s="58">
        <f t="shared" si="3"/>
        <v>3399653</v>
      </c>
      <c r="I41" s="58">
        <f t="shared" si="3"/>
        <v>2668437</v>
      </c>
      <c r="J41" s="58">
        <f t="shared" si="3"/>
        <v>8367516</v>
      </c>
      <c r="K41" s="58">
        <f t="shared" si="3"/>
        <v>7861546</v>
      </c>
      <c r="L41" s="58">
        <f t="shared" si="3"/>
        <v>579569</v>
      </c>
      <c r="M41" s="58">
        <f t="shared" si="3"/>
        <v>-2045889</v>
      </c>
      <c r="N41" s="58">
        <f t="shared" si="3"/>
        <v>6395226</v>
      </c>
      <c r="O41" s="58">
        <f t="shared" si="3"/>
        <v>-292290</v>
      </c>
      <c r="P41" s="58">
        <f t="shared" si="3"/>
        <v>7135405</v>
      </c>
      <c r="Q41" s="58">
        <f t="shared" si="3"/>
        <v>6953970</v>
      </c>
      <c r="R41" s="58">
        <f t="shared" si="3"/>
        <v>13797085</v>
      </c>
      <c r="S41" s="58">
        <f t="shared" si="3"/>
        <v>-10379468</v>
      </c>
      <c r="T41" s="58">
        <f t="shared" si="3"/>
        <v>-697588</v>
      </c>
      <c r="U41" s="58">
        <f t="shared" si="3"/>
        <v>-4760097</v>
      </c>
      <c r="V41" s="58">
        <f t="shared" si="3"/>
        <v>-15837153</v>
      </c>
      <c r="W41" s="58">
        <f t="shared" si="3"/>
        <v>12722674</v>
      </c>
      <c r="X41" s="58">
        <f t="shared" si="3"/>
        <v>4460993</v>
      </c>
      <c r="Y41" s="58">
        <f t="shared" si="3"/>
        <v>8261681</v>
      </c>
      <c r="Z41" s="59">
        <f>+IF(X41&lt;&gt;0,+(Y41/X41)*100,0)</f>
        <v>185.19825070337478</v>
      </c>
      <c r="AA41" s="56">
        <f>SUM(AA37:AA40)</f>
        <v>4460993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33375189</v>
      </c>
      <c r="D43" s="64">
        <f>+D41-D42</f>
        <v>0</v>
      </c>
      <c r="E43" s="65">
        <f t="shared" si="4"/>
        <v>2874547</v>
      </c>
      <c r="F43" s="66">
        <f t="shared" si="4"/>
        <v>4460993</v>
      </c>
      <c r="G43" s="66">
        <f t="shared" si="4"/>
        <v>2299426</v>
      </c>
      <c r="H43" s="66">
        <f t="shared" si="4"/>
        <v>3399653</v>
      </c>
      <c r="I43" s="66">
        <f t="shared" si="4"/>
        <v>2668437</v>
      </c>
      <c r="J43" s="66">
        <f t="shared" si="4"/>
        <v>8367516</v>
      </c>
      <c r="K43" s="66">
        <f t="shared" si="4"/>
        <v>7861546</v>
      </c>
      <c r="L43" s="66">
        <f t="shared" si="4"/>
        <v>579569</v>
      </c>
      <c r="M43" s="66">
        <f t="shared" si="4"/>
        <v>-2045889</v>
      </c>
      <c r="N43" s="66">
        <f t="shared" si="4"/>
        <v>6395226</v>
      </c>
      <c r="O43" s="66">
        <f t="shared" si="4"/>
        <v>-292290</v>
      </c>
      <c r="P43" s="66">
        <f t="shared" si="4"/>
        <v>7135405</v>
      </c>
      <c r="Q43" s="66">
        <f t="shared" si="4"/>
        <v>6953970</v>
      </c>
      <c r="R43" s="66">
        <f t="shared" si="4"/>
        <v>13797085</v>
      </c>
      <c r="S43" s="66">
        <f t="shared" si="4"/>
        <v>-10379468</v>
      </c>
      <c r="T43" s="66">
        <f t="shared" si="4"/>
        <v>-697588</v>
      </c>
      <c r="U43" s="66">
        <f t="shared" si="4"/>
        <v>-4760097</v>
      </c>
      <c r="V43" s="66">
        <f t="shared" si="4"/>
        <v>-15837153</v>
      </c>
      <c r="W43" s="66">
        <f t="shared" si="4"/>
        <v>12722674</v>
      </c>
      <c r="X43" s="66">
        <f t="shared" si="4"/>
        <v>4460993</v>
      </c>
      <c r="Y43" s="66">
        <f t="shared" si="4"/>
        <v>8261681</v>
      </c>
      <c r="Z43" s="67">
        <f>+IF(X43&lt;&gt;0,+(Y43/X43)*100,0)</f>
        <v>185.19825070337478</v>
      </c>
      <c r="AA43" s="64">
        <f>+AA41-AA42</f>
        <v>4460993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33375189</v>
      </c>
      <c r="D45" s="56">
        <f>SUM(D43:D44)</f>
        <v>0</v>
      </c>
      <c r="E45" s="57">
        <f t="shared" si="5"/>
        <v>2874547</v>
      </c>
      <c r="F45" s="58">
        <f t="shared" si="5"/>
        <v>4460993</v>
      </c>
      <c r="G45" s="58">
        <f t="shared" si="5"/>
        <v>2299426</v>
      </c>
      <c r="H45" s="58">
        <f t="shared" si="5"/>
        <v>3399653</v>
      </c>
      <c r="I45" s="58">
        <f t="shared" si="5"/>
        <v>2668437</v>
      </c>
      <c r="J45" s="58">
        <f t="shared" si="5"/>
        <v>8367516</v>
      </c>
      <c r="K45" s="58">
        <f t="shared" si="5"/>
        <v>7861546</v>
      </c>
      <c r="L45" s="58">
        <f t="shared" si="5"/>
        <v>579569</v>
      </c>
      <c r="M45" s="58">
        <f t="shared" si="5"/>
        <v>-2045889</v>
      </c>
      <c r="N45" s="58">
        <f t="shared" si="5"/>
        <v>6395226</v>
      </c>
      <c r="O45" s="58">
        <f t="shared" si="5"/>
        <v>-292290</v>
      </c>
      <c r="P45" s="58">
        <f t="shared" si="5"/>
        <v>7135405</v>
      </c>
      <c r="Q45" s="58">
        <f t="shared" si="5"/>
        <v>6953970</v>
      </c>
      <c r="R45" s="58">
        <f t="shared" si="5"/>
        <v>13797085</v>
      </c>
      <c r="S45" s="58">
        <f t="shared" si="5"/>
        <v>-10379468</v>
      </c>
      <c r="T45" s="58">
        <f t="shared" si="5"/>
        <v>-697588</v>
      </c>
      <c r="U45" s="58">
        <f t="shared" si="5"/>
        <v>-4760097</v>
      </c>
      <c r="V45" s="58">
        <f t="shared" si="5"/>
        <v>-15837153</v>
      </c>
      <c r="W45" s="58">
        <f t="shared" si="5"/>
        <v>12722674</v>
      </c>
      <c r="X45" s="58">
        <f t="shared" si="5"/>
        <v>4460993</v>
      </c>
      <c r="Y45" s="58">
        <f t="shared" si="5"/>
        <v>8261681</v>
      </c>
      <c r="Z45" s="59">
        <f>+IF(X45&lt;&gt;0,+(Y45/X45)*100,0)</f>
        <v>185.19825070337478</v>
      </c>
      <c r="AA45" s="56">
        <f>SUM(AA43:AA44)</f>
        <v>4460993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33375189</v>
      </c>
      <c r="D47" s="71">
        <f>SUM(D45:D46)</f>
        <v>0</v>
      </c>
      <c r="E47" s="72">
        <f t="shared" si="6"/>
        <v>2874547</v>
      </c>
      <c r="F47" s="73">
        <f t="shared" si="6"/>
        <v>4460993</v>
      </c>
      <c r="G47" s="73">
        <f t="shared" si="6"/>
        <v>2299426</v>
      </c>
      <c r="H47" s="74">
        <f t="shared" si="6"/>
        <v>3399653</v>
      </c>
      <c r="I47" s="74">
        <f t="shared" si="6"/>
        <v>2668437</v>
      </c>
      <c r="J47" s="74">
        <f t="shared" si="6"/>
        <v>8367516</v>
      </c>
      <c r="K47" s="74">
        <f t="shared" si="6"/>
        <v>7861546</v>
      </c>
      <c r="L47" s="74">
        <f t="shared" si="6"/>
        <v>579569</v>
      </c>
      <c r="M47" s="73">
        <f t="shared" si="6"/>
        <v>-2045889</v>
      </c>
      <c r="N47" s="73">
        <f t="shared" si="6"/>
        <v>6395226</v>
      </c>
      <c r="O47" s="74">
        <f t="shared" si="6"/>
        <v>-292290</v>
      </c>
      <c r="P47" s="74">
        <f t="shared" si="6"/>
        <v>7135405</v>
      </c>
      <c r="Q47" s="74">
        <f t="shared" si="6"/>
        <v>6953970</v>
      </c>
      <c r="R47" s="74">
        <f t="shared" si="6"/>
        <v>13797085</v>
      </c>
      <c r="S47" s="74">
        <f t="shared" si="6"/>
        <v>-10379468</v>
      </c>
      <c r="T47" s="73">
        <f t="shared" si="6"/>
        <v>-697588</v>
      </c>
      <c r="U47" s="73">
        <f t="shared" si="6"/>
        <v>-4760097</v>
      </c>
      <c r="V47" s="74">
        <f t="shared" si="6"/>
        <v>-15837153</v>
      </c>
      <c r="W47" s="74">
        <f t="shared" si="6"/>
        <v>12722674</v>
      </c>
      <c r="X47" s="74">
        <f t="shared" si="6"/>
        <v>4460993</v>
      </c>
      <c r="Y47" s="74">
        <f t="shared" si="6"/>
        <v>8261681</v>
      </c>
      <c r="Z47" s="75">
        <f>+IF(X47&lt;&gt;0,+(Y47/X47)*100,0)</f>
        <v>185.19825070337478</v>
      </c>
      <c r="AA47" s="76">
        <f>SUM(AA45:AA46)</f>
        <v>4460993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767299</v>
      </c>
      <c r="D24" s="6"/>
      <c r="E24" s="7">
        <v>873084</v>
      </c>
      <c r="F24" s="8">
        <v>873084</v>
      </c>
      <c r="G24" s="8">
        <v>61727</v>
      </c>
      <c r="H24" s="8">
        <v>61258</v>
      </c>
      <c r="I24" s="8">
        <v>62232</v>
      </c>
      <c r="J24" s="8">
        <v>185217</v>
      </c>
      <c r="K24" s="8">
        <v>69371</v>
      </c>
      <c r="L24" s="8">
        <v>108059</v>
      </c>
      <c r="M24" s="8">
        <v>67047</v>
      </c>
      <c r="N24" s="8">
        <v>244477</v>
      </c>
      <c r="O24" s="8">
        <v>64144</v>
      </c>
      <c r="P24" s="8">
        <v>64146</v>
      </c>
      <c r="Q24" s="8">
        <v>65309</v>
      </c>
      <c r="R24" s="8">
        <v>193599</v>
      </c>
      <c r="S24" s="8">
        <v>66466</v>
      </c>
      <c r="T24" s="8">
        <v>69757</v>
      </c>
      <c r="U24" s="8">
        <v>65410</v>
      </c>
      <c r="V24" s="8">
        <v>201633</v>
      </c>
      <c r="W24" s="8">
        <v>824926</v>
      </c>
      <c r="X24" s="8">
        <v>873084</v>
      </c>
      <c r="Y24" s="8">
        <v>-48158</v>
      </c>
      <c r="Z24" s="2">
        <v>-5.515849563157726</v>
      </c>
      <c r="AA24" s="6">
        <v>873084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650000</v>
      </c>
      <c r="F31" s="8">
        <v>950000</v>
      </c>
      <c r="G31" s="8"/>
      <c r="H31" s="8"/>
      <c r="I31" s="8"/>
      <c r="J31" s="8"/>
      <c r="K31" s="8"/>
      <c r="L31" s="8"/>
      <c r="M31" s="8"/>
      <c r="N31" s="8"/>
      <c r="O31" s="8"/>
      <c r="P31" s="8">
        <v>162091</v>
      </c>
      <c r="Q31" s="8">
        <v>94553</v>
      </c>
      <c r="R31" s="8">
        <v>256644</v>
      </c>
      <c r="S31" s="8">
        <v>-2252</v>
      </c>
      <c r="T31" s="8">
        <v>93723</v>
      </c>
      <c r="U31" s="8"/>
      <c r="V31" s="8">
        <v>91471</v>
      </c>
      <c r="W31" s="8">
        <v>348115</v>
      </c>
      <c r="X31" s="8">
        <v>950000</v>
      </c>
      <c r="Y31" s="8">
        <v>-601885</v>
      </c>
      <c r="Z31" s="2">
        <v>-63.356315789473683</v>
      </c>
      <c r="AA31" s="6">
        <v>950000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>
        <v>30000</v>
      </c>
      <c r="I32" s="8"/>
      <c r="J32" s="8">
        <v>30000</v>
      </c>
      <c r="K32" s="8">
        <v>47955</v>
      </c>
      <c r="L32" s="8"/>
      <c r="M32" s="8"/>
      <c r="N32" s="8">
        <v>47955</v>
      </c>
      <c r="O32" s="8"/>
      <c r="P32" s="8"/>
      <c r="Q32" s="8">
        <v>189268</v>
      </c>
      <c r="R32" s="8">
        <v>189268</v>
      </c>
      <c r="S32" s="8"/>
      <c r="T32" s="8">
        <v>497950</v>
      </c>
      <c r="U32" s="8">
        <v>226000</v>
      </c>
      <c r="V32" s="8">
        <v>723950</v>
      </c>
      <c r="W32" s="8">
        <v>991173</v>
      </c>
      <c r="X32" s="8">
        <v>1000000</v>
      </c>
      <c r="Y32" s="8">
        <v>-8827</v>
      </c>
      <c r="Z32" s="2">
        <v>-0.88269999999999993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>
        <v>1709587</v>
      </c>
      <c r="D33" s="6"/>
      <c r="E33" s="7">
        <v>1050000</v>
      </c>
      <c r="F33" s="8">
        <v>735000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>
        <v>10022</v>
      </c>
      <c r="R33" s="8">
        <v>10022</v>
      </c>
      <c r="S33" s="8">
        <v>-88</v>
      </c>
      <c r="T33" s="8"/>
      <c r="U33" s="8">
        <v>704434</v>
      </c>
      <c r="V33" s="8">
        <v>704346</v>
      </c>
      <c r="W33" s="8">
        <v>714368</v>
      </c>
      <c r="X33" s="8">
        <v>735000</v>
      </c>
      <c r="Y33" s="8">
        <v>-20632</v>
      </c>
      <c r="Z33" s="2">
        <v>-2.807074829931973</v>
      </c>
      <c r="AA33" s="6">
        <v>735000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2476886</v>
      </c>
      <c r="D35" s="33">
        <f>SUM(D24:D34)</f>
        <v>0</v>
      </c>
      <c r="E35" s="34">
        <f t="shared" si="1"/>
        <v>3573084</v>
      </c>
      <c r="F35" s="35">
        <f t="shared" si="1"/>
        <v>3558084</v>
      </c>
      <c r="G35" s="35">
        <f t="shared" si="1"/>
        <v>61727</v>
      </c>
      <c r="H35" s="35">
        <f t="shared" si="1"/>
        <v>91258</v>
      </c>
      <c r="I35" s="35">
        <f t="shared" si="1"/>
        <v>62232</v>
      </c>
      <c r="J35" s="35">
        <f t="shared" si="1"/>
        <v>215217</v>
      </c>
      <c r="K35" s="35">
        <f t="shared" si="1"/>
        <v>117326</v>
      </c>
      <c r="L35" s="35">
        <f t="shared" si="1"/>
        <v>108059</v>
      </c>
      <c r="M35" s="35">
        <f t="shared" si="1"/>
        <v>67047</v>
      </c>
      <c r="N35" s="35">
        <f t="shared" si="1"/>
        <v>292432</v>
      </c>
      <c r="O35" s="35">
        <f t="shared" si="1"/>
        <v>64144</v>
      </c>
      <c r="P35" s="35">
        <f t="shared" si="1"/>
        <v>226237</v>
      </c>
      <c r="Q35" s="35">
        <f t="shared" si="1"/>
        <v>359152</v>
      </c>
      <c r="R35" s="35">
        <f t="shared" si="1"/>
        <v>649533</v>
      </c>
      <c r="S35" s="35">
        <f t="shared" si="1"/>
        <v>64126</v>
      </c>
      <c r="T35" s="35">
        <f t="shared" si="1"/>
        <v>661430</v>
      </c>
      <c r="U35" s="35">
        <f t="shared" si="1"/>
        <v>995844</v>
      </c>
      <c r="V35" s="35">
        <f t="shared" si="1"/>
        <v>1721400</v>
      </c>
      <c r="W35" s="35">
        <f t="shared" si="1"/>
        <v>2878582</v>
      </c>
      <c r="X35" s="35">
        <f t="shared" si="1"/>
        <v>3558084</v>
      </c>
      <c r="Y35" s="35">
        <f t="shared" si="1"/>
        <v>-679502</v>
      </c>
      <c r="Z35" s="36">
        <f>+IF(X35&lt;&gt;0,+(Y35/X35)*100,0)</f>
        <v>-19.097413102107762</v>
      </c>
      <c r="AA35" s="33">
        <f>SUM(AA24:AA34)</f>
        <v>3558084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-2476886</v>
      </c>
      <c r="D37" s="46">
        <f>+D21-D35</f>
        <v>0</v>
      </c>
      <c r="E37" s="47">
        <f t="shared" si="2"/>
        <v>-3573084</v>
      </c>
      <c r="F37" s="48">
        <f t="shared" si="2"/>
        <v>-3558084</v>
      </c>
      <c r="G37" s="48">
        <f t="shared" si="2"/>
        <v>-61727</v>
      </c>
      <c r="H37" s="48">
        <f t="shared" si="2"/>
        <v>-91258</v>
      </c>
      <c r="I37" s="48">
        <f t="shared" si="2"/>
        <v>-62232</v>
      </c>
      <c r="J37" s="48">
        <f t="shared" si="2"/>
        <v>-215217</v>
      </c>
      <c r="K37" s="48">
        <f t="shared" si="2"/>
        <v>-117326</v>
      </c>
      <c r="L37" s="48">
        <f t="shared" si="2"/>
        <v>-108059</v>
      </c>
      <c r="M37" s="48">
        <f t="shared" si="2"/>
        <v>-67047</v>
      </c>
      <c r="N37" s="48">
        <f t="shared" si="2"/>
        <v>-292432</v>
      </c>
      <c r="O37" s="48">
        <f t="shared" si="2"/>
        <v>-64144</v>
      </c>
      <c r="P37" s="48">
        <f t="shared" si="2"/>
        <v>-226237</v>
      </c>
      <c r="Q37" s="48">
        <f t="shared" si="2"/>
        <v>-359152</v>
      </c>
      <c r="R37" s="48">
        <f t="shared" si="2"/>
        <v>-649533</v>
      </c>
      <c r="S37" s="48">
        <f t="shared" si="2"/>
        <v>-64126</v>
      </c>
      <c r="T37" s="48">
        <f t="shared" si="2"/>
        <v>-661430</v>
      </c>
      <c r="U37" s="48">
        <f t="shared" si="2"/>
        <v>-995844</v>
      </c>
      <c r="V37" s="48">
        <f t="shared" si="2"/>
        <v>-1721400</v>
      </c>
      <c r="W37" s="48">
        <f t="shared" si="2"/>
        <v>-2878582</v>
      </c>
      <c r="X37" s="48">
        <f>IF(F21=F35,0,X21-X35)</f>
        <v>-3558084</v>
      </c>
      <c r="Y37" s="48">
        <f t="shared" si="2"/>
        <v>679502</v>
      </c>
      <c r="Z37" s="49">
        <f>+IF(X37&lt;&gt;0,+(Y37/X37)*100,0)</f>
        <v>-19.097413102107762</v>
      </c>
      <c r="AA37" s="46">
        <f>+AA21-AA35</f>
        <v>-3558084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-2476886</v>
      </c>
      <c r="D41" s="56">
        <f>SUM(D37:D40)</f>
        <v>0</v>
      </c>
      <c r="E41" s="57">
        <f t="shared" si="3"/>
        <v>-3573084</v>
      </c>
      <c r="F41" s="58">
        <f t="shared" si="3"/>
        <v>-3558084</v>
      </c>
      <c r="G41" s="58">
        <f t="shared" si="3"/>
        <v>-61727</v>
      </c>
      <c r="H41" s="58">
        <f t="shared" si="3"/>
        <v>-91258</v>
      </c>
      <c r="I41" s="58">
        <f t="shared" si="3"/>
        <v>-62232</v>
      </c>
      <c r="J41" s="58">
        <f t="shared" si="3"/>
        <v>-215217</v>
      </c>
      <c r="K41" s="58">
        <f t="shared" si="3"/>
        <v>-117326</v>
      </c>
      <c r="L41" s="58">
        <f t="shared" si="3"/>
        <v>-108059</v>
      </c>
      <c r="M41" s="58">
        <f t="shared" si="3"/>
        <v>-67047</v>
      </c>
      <c r="N41" s="58">
        <f t="shared" si="3"/>
        <v>-292432</v>
      </c>
      <c r="O41" s="58">
        <f t="shared" si="3"/>
        <v>-64144</v>
      </c>
      <c r="P41" s="58">
        <f t="shared" si="3"/>
        <v>-226237</v>
      </c>
      <c r="Q41" s="58">
        <f t="shared" si="3"/>
        <v>-359152</v>
      </c>
      <c r="R41" s="58">
        <f t="shared" si="3"/>
        <v>-649533</v>
      </c>
      <c r="S41" s="58">
        <f t="shared" si="3"/>
        <v>-64126</v>
      </c>
      <c r="T41" s="58">
        <f t="shared" si="3"/>
        <v>-661430</v>
      </c>
      <c r="U41" s="58">
        <f t="shared" si="3"/>
        <v>-995844</v>
      </c>
      <c r="V41" s="58">
        <f t="shared" si="3"/>
        <v>-1721400</v>
      </c>
      <c r="W41" s="58">
        <f t="shared" si="3"/>
        <v>-2878582</v>
      </c>
      <c r="X41" s="58">
        <f t="shared" si="3"/>
        <v>-3558084</v>
      </c>
      <c r="Y41" s="58">
        <f t="shared" si="3"/>
        <v>679502</v>
      </c>
      <c r="Z41" s="59">
        <f>+IF(X41&lt;&gt;0,+(Y41/X41)*100,0)</f>
        <v>-19.097413102107762</v>
      </c>
      <c r="AA41" s="56">
        <f>SUM(AA37:AA40)</f>
        <v>-3558084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-2476886</v>
      </c>
      <c r="D43" s="64">
        <f>+D41-D42</f>
        <v>0</v>
      </c>
      <c r="E43" s="65">
        <f t="shared" si="4"/>
        <v>-3573084</v>
      </c>
      <c r="F43" s="66">
        <f t="shared" si="4"/>
        <v>-3558084</v>
      </c>
      <c r="G43" s="66">
        <f t="shared" si="4"/>
        <v>-61727</v>
      </c>
      <c r="H43" s="66">
        <f t="shared" si="4"/>
        <v>-91258</v>
      </c>
      <c r="I43" s="66">
        <f t="shared" si="4"/>
        <v>-62232</v>
      </c>
      <c r="J43" s="66">
        <f t="shared" si="4"/>
        <v>-215217</v>
      </c>
      <c r="K43" s="66">
        <f t="shared" si="4"/>
        <v>-117326</v>
      </c>
      <c r="L43" s="66">
        <f t="shared" si="4"/>
        <v>-108059</v>
      </c>
      <c r="M43" s="66">
        <f t="shared" si="4"/>
        <v>-67047</v>
      </c>
      <c r="N43" s="66">
        <f t="shared" si="4"/>
        <v>-292432</v>
      </c>
      <c r="O43" s="66">
        <f t="shared" si="4"/>
        <v>-64144</v>
      </c>
      <c r="P43" s="66">
        <f t="shared" si="4"/>
        <v>-226237</v>
      </c>
      <c r="Q43" s="66">
        <f t="shared" si="4"/>
        <v>-359152</v>
      </c>
      <c r="R43" s="66">
        <f t="shared" si="4"/>
        <v>-649533</v>
      </c>
      <c r="S43" s="66">
        <f t="shared" si="4"/>
        <v>-64126</v>
      </c>
      <c r="T43" s="66">
        <f t="shared" si="4"/>
        <v>-661430</v>
      </c>
      <c r="U43" s="66">
        <f t="shared" si="4"/>
        <v>-995844</v>
      </c>
      <c r="V43" s="66">
        <f t="shared" si="4"/>
        <v>-1721400</v>
      </c>
      <c r="W43" s="66">
        <f t="shared" si="4"/>
        <v>-2878582</v>
      </c>
      <c r="X43" s="66">
        <f t="shared" si="4"/>
        <v>-3558084</v>
      </c>
      <c r="Y43" s="66">
        <f t="shared" si="4"/>
        <v>679502</v>
      </c>
      <c r="Z43" s="67">
        <f>+IF(X43&lt;&gt;0,+(Y43/X43)*100,0)</f>
        <v>-19.097413102107762</v>
      </c>
      <c r="AA43" s="64">
        <f>+AA41-AA42</f>
        <v>-3558084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-2476886</v>
      </c>
      <c r="D45" s="56">
        <f>SUM(D43:D44)</f>
        <v>0</v>
      </c>
      <c r="E45" s="57">
        <f t="shared" si="5"/>
        <v>-3573084</v>
      </c>
      <c r="F45" s="58">
        <f t="shared" si="5"/>
        <v>-3558084</v>
      </c>
      <c r="G45" s="58">
        <f t="shared" si="5"/>
        <v>-61727</v>
      </c>
      <c r="H45" s="58">
        <f t="shared" si="5"/>
        <v>-91258</v>
      </c>
      <c r="I45" s="58">
        <f t="shared" si="5"/>
        <v>-62232</v>
      </c>
      <c r="J45" s="58">
        <f t="shared" si="5"/>
        <v>-215217</v>
      </c>
      <c r="K45" s="58">
        <f t="shared" si="5"/>
        <v>-117326</v>
      </c>
      <c r="L45" s="58">
        <f t="shared" si="5"/>
        <v>-108059</v>
      </c>
      <c r="M45" s="58">
        <f t="shared" si="5"/>
        <v>-67047</v>
      </c>
      <c r="N45" s="58">
        <f t="shared" si="5"/>
        <v>-292432</v>
      </c>
      <c r="O45" s="58">
        <f t="shared" si="5"/>
        <v>-64144</v>
      </c>
      <c r="P45" s="58">
        <f t="shared" si="5"/>
        <v>-226237</v>
      </c>
      <c r="Q45" s="58">
        <f t="shared" si="5"/>
        <v>-359152</v>
      </c>
      <c r="R45" s="58">
        <f t="shared" si="5"/>
        <v>-649533</v>
      </c>
      <c r="S45" s="58">
        <f t="shared" si="5"/>
        <v>-64126</v>
      </c>
      <c r="T45" s="58">
        <f t="shared" si="5"/>
        <v>-661430</v>
      </c>
      <c r="U45" s="58">
        <f t="shared" si="5"/>
        <v>-995844</v>
      </c>
      <c r="V45" s="58">
        <f t="shared" si="5"/>
        <v>-1721400</v>
      </c>
      <c r="W45" s="58">
        <f t="shared" si="5"/>
        <v>-2878582</v>
      </c>
      <c r="X45" s="58">
        <f t="shared" si="5"/>
        <v>-3558084</v>
      </c>
      <c r="Y45" s="58">
        <f t="shared" si="5"/>
        <v>679502</v>
      </c>
      <c r="Z45" s="59">
        <f>+IF(X45&lt;&gt;0,+(Y45/X45)*100,0)</f>
        <v>-19.097413102107762</v>
      </c>
      <c r="AA45" s="56">
        <f>SUM(AA43:AA44)</f>
        <v>-3558084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-2476886</v>
      </c>
      <c r="D47" s="71">
        <f>SUM(D45:D46)</f>
        <v>0</v>
      </c>
      <c r="E47" s="72">
        <f t="shared" si="6"/>
        <v>-3573084</v>
      </c>
      <c r="F47" s="73">
        <f t="shared" si="6"/>
        <v>-3558084</v>
      </c>
      <c r="G47" s="73">
        <f t="shared" si="6"/>
        <v>-61727</v>
      </c>
      <c r="H47" s="74">
        <f t="shared" si="6"/>
        <v>-91258</v>
      </c>
      <c r="I47" s="74">
        <f t="shared" si="6"/>
        <v>-62232</v>
      </c>
      <c r="J47" s="74">
        <f t="shared" si="6"/>
        <v>-215217</v>
      </c>
      <c r="K47" s="74">
        <f t="shared" si="6"/>
        <v>-117326</v>
      </c>
      <c r="L47" s="74">
        <f t="shared" si="6"/>
        <v>-108059</v>
      </c>
      <c r="M47" s="73">
        <f t="shared" si="6"/>
        <v>-67047</v>
      </c>
      <c r="N47" s="73">
        <f t="shared" si="6"/>
        <v>-292432</v>
      </c>
      <c r="O47" s="74">
        <f t="shared" si="6"/>
        <v>-64144</v>
      </c>
      <c r="P47" s="74">
        <f t="shared" si="6"/>
        <v>-226237</v>
      </c>
      <c r="Q47" s="74">
        <f t="shared" si="6"/>
        <v>-359152</v>
      </c>
      <c r="R47" s="74">
        <f t="shared" si="6"/>
        <v>-649533</v>
      </c>
      <c r="S47" s="74">
        <f t="shared" si="6"/>
        <v>-64126</v>
      </c>
      <c r="T47" s="73">
        <f t="shared" si="6"/>
        <v>-661430</v>
      </c>
      <c r="U47" s="73">
        <f t="shared" si="6"/>
        <v>-995844</v>
      </c>
      <c r="V47" s="74">
        <f t="shared" si="6"/>
        <v>-1721400</v>
      </c>
      <c r="W47" s="74">
        <f t="shared" si="6"/>
        <v>-2878582</v>
      </c>
      <c r="X47" s="74">
        <f t="shared" si="6"/>
        <v>-3558084</v>
      </c>
      <c r="Y47" s="74">
        <f t="shared" si="6"/>
        <v>679502</v>
      </c>
      <c r="Z47" s="75">
        <f>+IF(X47&lt;&gt;0,+(Y47/X47)*100,0)</f>
        <v>-19.097413102107762</v>
      </c>
      <c r="AA47" s="76">
        <f>SUM(AA45:AA46)</f>
        <v>-3558084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540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303361432</v>
      </c>
      <c r="D7" s="6"/>
      <c r="E7" s="7">
        <v>448110156</v>
      </c>
      <c r="F7" s="8">
        <v>448106139</v>
      </c>
      <c r="G7" s="8">
        <v>38526160</v>
      </c>
      <c r="H7" s="8">
        <v>22988270</v>
      </c>
      <c r="I7" s="8">
        <v>23912475</v>
      </c>
      <c r="J7" s="8">
        <v>85426905</v>
      </c>
      <c r="K7" s="8">
        <v>29707656</v>
      </c>
      <c r="L7" s="8">
        <v>30437399</v>
      </c>
      <c r="M7" s="8">
        <v>30264639</v>
      </c>
      <c r="N7" s="8">
        <v>90409694</v>
      </c>
      <c r="O7" s="8">
        <v>39337852</v>
      </c>
      <c r="P7" s="8">
        <v>50653374</v>
      </c>
      <c r="Q7" s="8">
        <v>6064368</v>
      </c>
      <c r="R7" s="8">
        <v>96055594</v>
      </c>
      <c r="S7" s="8">
        <v>29701729</v>
      </c>
      <c r="T7" s="8">
        <v>25754231</v>
      </c>
      <c r="U7" s="8">
        <v>35672171</v>
      </c>
      <c r="V7" s="8">
        <v>91128131</v>
      </c>
      <c r="W7" s="8">
        <v>363020324</v>
      </c>
      <c r="X7" s="8">
        <v>448106160</v>
      </c>
      <c r="Y7" s="8">
        <v>-85085836</v>
      </c>
      <c r="Z7" s="2">
        <v>-18.98787465898706</v>
      </c>
      <c r="AA7" s="6">
        <v>448106139</v>
      </c>
    </row>
    <row r="8" spans="1:27" ht="13.5" x14ac:dyDescent="0.25">
      <c r="A8" s="25" t="s">
        <v>36</v>
      </c>
      <c r="B8" s="24" t="s">
        <v>32</v>
      </c>
      <c r="C8" s="6">
        <v>67162736</v>
      </c>
      <c r="D8" s="6"/>
      <c r="E8" s="7"/>
      <c r="F8" s="8"/>
      <c r="G8" s="8">
        <v>-408688</v>
      </c>
      <c r="H8" s="8">
        <v>-379577</v>
      </c>
      <c r="I8" s="8">
        <v>-204749</v>
      </c>
      <c r="J8" s="8">
        <v>-993014</v>
      </c>
      <c r="K8" s="8">
        <v>-556305</v>
      </c>
      <c r="L8" s="8">
        <v>-238458</v>
      </c>
      <c r="M8" s="8">
        <v>-48846</v>
      </c>
      <c r="N8" s="8">
        <v>-843609</v>
      </c>
      <c r="O8" s="8">
        <v>-125470</v>
      </c>
      <c r="P8" s="8">
        <v>-587995</v>
      </c>
      <c r="Q8" s="8">
        <v>-426650</v>
      </c>
      <c r="R8" s="8">
        <v>-1140115</v>
      </c>
      <c r="S8" s="8">
        <v>-271645</v>
      </c>
      <c r="T8" s="8">
        <v>-10267</v>
      </c>
      <c r="U8" s="8">
        <v>-7805</v>
      </c>
      <c r="V8" s="8">
        <v>-289717</v>
      </c>
      <c r="W8" s="8">
        <v>-3266455</v>
      </c>
      <c r="X8" s="8"/>
      <c r="Y8" s="8">
        <v>-3266455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-558893</v>
      </c>
      <c r="D12" s="6"/>
      <c r="E12" s="7"/>
      <c r="F12" s="8"/>
      <c r="G12" s="8"/>
      <c r="H12" s="8"/>
      <c r="I12" s="8">
        <v>179814</v>
      </c>
      <c r="J12" s="8">
        <v>179814</v>
      </c>
      <c r="K12" s="8"/>
      <c r="L12" s="8"/>
      <c r="M12" s="8"/>
      <c r="N12" s="8"/>
      <c r="O12" s="8"/>
      <c r="P12" s="8"/>
      <c r="Q12" s="8">
        <v>303221</v>
      </c>
      <c r="R12" s="8">
        <v>303221</v>
      </c>
      <c r="S12" s="8"/>
      <c r="T12" s="8">
        <v>333784</v>
      </c>
      <c r="U12" s="8"/>
      <c r="V12" s="8">
        <v>333784</v>
      </c>
      <c r="W12" s="8">
        <v>816819</v>
      </c>
      <c r="X12" s="8"/>
      <c r="Y12" s="8">
        <v>816819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60429653</v>
      </c>
      <c r="D13" s="6"/>
      <c r="E13" s="7"/>
      <c r="F13" s="8"/>
      <c r="G13" s="8">
        <v>4510479</v>
      </c>
      <c r="H13" s="8">
        <v>4314178</v>
      </c>
      <c r="I13" s="8">
        <v>3854857</v>
      </c>
      <c r="J13" s="8">
        <v>12679514</v>
      </c>
      <c r="K13" s="8">
        <v>2992889</v>
      </c>
      <c r="L13" s="8">
        <v>2623984</v>
      </c>
      <c r="M13" s="8">
        <v>884410</v>
      </c>
      <c r="N13" s="8">
        <v>6501283</v>
      </c>
      <c r="O13" s="8">
        <v>6084872</v>
      </c>
      <c r="P13" s="8">
        <v>3420903</v>
      </c>
      <c r="Q13" s="8">
        <v>3695384</v>
      </c>
      <c r="R13" s="8">
        <v>13201159</v>
      </c>
      <c r="S13" s="8">
        <v>4196249</v>
      </c>
      <c r="T13" s="8">
        <v>616421</v>
      </c>
      <c r="U13" s="8">
        <v>1091608</v>
      </c>
      <c r="V13" s="8">
        <v>5904278</v>
      </c>
      <c r="W13" s="8">
        <v>38286234</v>
      </c>
      <c r="X13" s="8"/>
      <c r="Y13" s="8">
        <v>38286234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191734</v>
      </c>
      <c r="D15" s="6"/>
      <c r="E15" s="7"/>
      <c r="F15" s="8"/>
      <c r="G15" s="8"/>
      <c r="H15" s="8"/>
      <c r="I15" s="8">
        <v>6454</v>
      </c>
      <c r="J15" s="8">
        <v>6454</v>
      </c>
      <c r="K15" s="8"/>
      <c r="L15" s="8"/>
      <c r="M15" s="8">
        <v>5867</v>
      </c>
      <c r="N15" s="8">
        <v>5867</v>
      </c>
      <c r="O15" s="8"/>
      <c r="P15" s="8"/>
      <c r="Q15" s="8">
        <v>12908</v>
      </c>
      <c r="R15" s="8">
        <v>12908</v>
      </c>
      <c r="S15" s="8">
        <v>6454</v>
      </c>
      <c r="T15" s="8"/>
      <c r="U15" s="8">
        <v>6454</v>
      </c>
      <c r="V15" s="8">
        <v>12908</v>
      </c>
      <c r="W15" s="8">
        <v>38137</v>
      </c>
      <c r="X15" s="8"/>
      <c r="Y15" s="8">
        <v>38137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561735999</v>
      </c>
      <c r="D18" s="6"/>
      <c r="E18" s="7">
        <v>604854336</v>
      </c>
      <c r="F18" s="8">
        <v>620788974</v>
      </c>
      <c r="G18" s="8">
        <v>391359000</v>
      </c>
      <c r="H18" s="8">
        <v>11505965</v>
      </c>
      <c r="I18" s="8"/>
      <c r="J18" s="8">
        <v>402864965</v>
      </c>
      <c r="K18" s="8">
        <v>83432254</v>
      </c>
      <c r="L18" s="8">
        <v>16618442</v>
      </c>
      <c r="M18" s="8">
        <v>340069642</v>
      </c>
      <c r="N18" s="8">
        <v>440120338</v>
      </c>
      <c r="O18" s="8"/>
      <c r="P18" s="8">
        <v>-26982642</v>
      </c>
      <c r="Q18" s="8">
        <v>234816000</v>
      </c>
      <c r="R18" s="8">
        <v>207833358</v>
      </c>
      <c r="S18" s="8">
        <v>84314538</v>
      </c>
      <c r="T18" s="8">
        <v>8137385</v>
      </c>
      <c r="U18" s="8">
        <v>218342677</v>
      </c>
      <c r="V18" s="8">
        <v>310794600</v>
      </c>
      <c r="W18" s="8">
        <v>1361613261</v>
      </c>
      <c r="X18" s="8">
        <v>620788968</v>
      </c>
      <c r="Y18" s="8">
        <v>740824293</v>
      </c>
      <c r="Z18" s="2">
        <v>119.33593075706848</v>
      </c>
      <c r="AA18" s="6">
        <v>620788974</v>
      </c>
    </row>
    <row r="19" spans="1:27" ht="13.5" x14ac:dyDescent="0.25">
      <c r="A19" s="23" t="s">
        <v>46</v>
      </c>
      <c r="B19" s="29" t="s">
        <v>32</v>
      </c>
      <c r="C19" s="6">
        <v>453342113</v>
      </c>
      <c r="D19" s="6"/>
      <c r="E19" s="7"/>
      <c r="F19" s="26"/>
      <c r="G19" s="26">
        <v>161796</v>
      </c>
      <c r="H19" s="26">
        <v>-1195547</v>
      </c>
      <c r="I19" s="26">
        <v>-1697282</v>
      </c>
      <c r="J19" s="26">
        <v>-2731033</v>
      </c>
      <c r="K19" s="26">
        <v>-7791</v>
      </c>
      <c r="L19" s="26">
        <v>-1046905</v>
      </c>
      <c r="M19" s="26">
        <v>-525748</v>
      </c>
      <c r="N19" s="26">
        <v>-1580444</v>
      </c>
      <c r="O19" s="26">
        <v>435266</v>
      </c>
      <c r="P19" s="26">
        <v>-562373</v>
      </c>
      <c r="Q19" s="26">
        <v>-164631</v>
      </c>
      <c r="R19" s="26">
        <v>-291738</v>
      </c>
      <c r="S19" s="26">
        <v>2158674</v>
      </c>
      <c r="T19" s="26">
        <v>4300121</v>
      </c>
      <c r="U19" s="26">
        <v>314298</v>
      </c>
      <c r="V19" s="26">
        <v>6773093</v>
      </c>
      <c r="W19" s="26">
        <v>2169878</v>
      </c>
      <c r="X19" s="26"/>
      <c r="Y19" s="26">
        <v>2169878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1445664774</v>
      </c>
      <c r="D21" s="33">
        <f t="shared" si="0"/>
        <v>0</v>
      </c>
      <c r="E21" s="34">
        <f t="shared" si="0"/>
        <v>1052964492</v>
      </c>
      <c r="F21" s="35">
        <f t="shared" si="0"/>
        <v>1068895113</v>
      </c>
      <c r="G21" s="35">
        <f t="shared" si="0"/>
        <v>434148747</v>
      </c>
      <c r="H21" s="35">
        <f t="shared" si="0"/>
        <v>37233289</v>
      </c>
      <c r="I21" s="35">
        <f t="shared" si="0"/>
        <v>26051569</v>
      </c>
      <c r="J21" s="35">
        <f t="shared" si="0"/>
        <v>497433605</v>
      </c>
      <c r="K21" s="35">
        <f t="shared" si="0"/>
        <v>115568703</v>
      </c>
      <c r="L21" s="35">
        <f t="shared" si="0"/>
        <v>48394462</v>
      </c>
      <c r="M21" s="35">
        <f t="shared" si="0"/>
        <v>370649964</v>
      </c>
      <c r="N21" s="35">
        <f t="shared" si="0"/>
        <v>534613129</v>
      </c>
      <c r="O21" s="35">
        <f t="shared" si="0"/>
        <v>45732520</v>
      </c>
      <c r="P21" s="35">
        <f t="shared" si="0"/>
        <v>25941267</v>
      </c>
      <c r="Q21" s="35">
        <f t="shared" si="0"/>
        <v>244300600</v>
      </c>
      <c r="R21" s="35">
        <f t="shared" si="0"/>
        <v>315974387</v>
      </c>
      <c r="S21" s="35">
        <f t="shared" si="0"/>
        <v>120105999</v>
      </c>
      <c r="T21" s="35">
        <f t="shared" si="0"/>
        <v>39131675</v>
      </c>
      <c r="U21" s="35">
        <f t="shared" si="0"/>
        <v>255419403</v>
      </c>
      <c r="V21" s="35">
        <f t="shared" si="0"/>
        <v>414657077</v>
      </c>
      <c r="W21" s="35">
        <f t="shared" si="0"/>
        <v>1762678198</v>
      </c>
      <c r="X21" s="35">
        <f t="shared" si="0"/>
        <v>1068895128</v>
      </c>
      <c r="Y21" s="35">
        <f t="shared" si="0"/>
        <v>693783070</v>
      </c>
      <c r="Z21" s="36">
        <f>+IF(X21&lt;&gt;0,+(Y21/X21)*100,0)</f>
        <v>64.906561160787703</v>
      </c>
      <c r="AA21" s="33">
        <f>SUM(AA5:AA20)</f>
        <v>1068895113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208318229</v>
      </c>
      <c r="D24" s="6"/>
      <c r="E24" s="7">
        <v>244999848</v>
      </c>
      <c r="F24" s="8">
        <v>232390143</v>
      </c>
      <c r="G24" s="8">
        <v>17195241</v>
      </c>
      <c r="H24" s="8">
        <v>17112501</v>
      </c>
      <c r="I24" s="8">
        <v>17461715</v>
      </c>
      <c r="J24" s="8">
        <v>51769457</v>
      </c>
      <c r="K24" s="8">
        <v>16766955</v>
      </c>
      <c r="L24" s="8">
        <v>17209333</v>
      </c>
      <c r="M24" s="8">
        <v>17461228</v>
      </c>
      <c r="N24" s="8">
        <v>51437516</v>
      </c>
      <c r="O24" s="8">
        <v>17381170</v>
      </c>
      <c r="P24" s="8">
        <v>17112909</v>
      </c>
      <c r="Q24" s="8">
        <v>17105473</v>
      </c>
      <c r="R24" s="8">
        <v>51599552</v>
      </c>
      <c r="S24" s="8">
        <v>16778284</v>
      </c>
      <c r="T24" s="8">
        <v>16725852</v>
      </c>
      <c r="U24" s="8">
        <v>16172107</v>
      </c>
      <c r="V24" s="8">
        <v>49676243</v>
      </c>
      <c r="W24" s="8">
        <v>204482768</v>
      </c>
      <c r="X24" s="8">
        <v>232390440</v>
      </c>
      <c r="Y24" s="8">
        <v>-27907672</v>
      </c>
      <c r="Z24" s="2">
        <v>-12.008958716201922</v>
      </c>
      <c r="AA24" s="6">
        <v>232390143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322287979</v>
      </c>
      <c r="D26" s="6"/>
      <c r="E26" s="7">
        <v>23681496</v>
      </c>
      <c r="F26" s="8">
        <v>23681469</v>
      </c>
      <c r="G26" s="8"/>
      <c r="H26" s="8"/>
      <c r="I26" s="8"/>
      <c r="J26" s="8"/>
      <c r="K26" s="8"/>
      <c r="L26" s="8"/>
      <c r="M26" s="8"/>
      <c r="N26" s="8"/>
      <c r="O26" s="8"/>
      <c r="P26" s="8">
        <v>80086727</v>
      </c>
      <c r="Q26" s="8"/>
      <c r="R26" s="8">
        <v>80086727</v>
      </c>
      <c r="S26" s="8"/>
      <c r="T26" s="8"/>
      <c r="U26" s="8"/>
      <c r="V26" s="8"/>
      <c r="W26" s="8">
        <v>80086727</v>
      </c>
      <c r="X26" s="8">
        <v>23681472</v>
      </c>
      <c r="Y26" s="8">
        <v>56405255</v>
      </c>
      <c r="Z26" s="2">
        <v>238.18306142456009</v>
      </c>
      <c r="AA26" s="6">
        <v>23681469</v>
      </c>
    </row>
    <row r="27" spans="1:27" ht="13.5" x14ac:dyDescent="0.25">
      <c r="A27" s="25" t="s">
        <v>53</v>
      </c>
      <c r="B27" s="24" t="s">
        <v>32</v>
      </c>
      <c r="C27" s="6">
        <v>163536483</v>
      </c>
      <c r="D27" s="6"/>
      <c r="E27" s="7">
        <v>153219912</v>
      </c>
      <c r="F27" s="8">
        <v>163075980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94509630</v>
      </c>
      <c r="V27" s="8">
        <v>94509630</v>
      </c>
      <c r="W27" s="8">
        <v>94509630</v>
      </c>
      <c r="X27" s="8">
        <v>163076052</v>
      </c>
      <c r="Y27" s="8">
        <v>-68566422</v>
      </c>
      <c r="Z27" s="2">
        <v>-42.045672040184051</v>
      </c>
      <c r="AA27" s="6">
        <v>163075980</v>
      </c>
    </row>
    <row r="28" spans="1:27" ht="13.5" x14ac:dyDescent="0.25">
      <c r="A28" s="25" t="s">
        <v>54</v>
      </c>
      <c r="B28" s="24" t="s">
        <v>32</v>
      </c>
      <c r="C28" s="6">
        <v>274177</v>
      </c>
      <c r="D28" s="6"/>
      <c r="E28" s="7"/>
      <c r="F28" s="8"/>
      <c r="G28" s="8"/>
      <c r="H28" s="8">
        <v>106633</v>
      </c>
      <c r="I28" s="8"/>
      <c r="J28" s="8">
        <v>106633</v>
      </c>
      <c r="K28" s="8">
        <v>624</v>
      </c>
      <c r="L28" s="8">
        <v>79</v>
      </c>
      <c r="M28" s="8">
        <v>117</v>
      </c>
      <c r="N28" s="8">
        <v>820</v>
      </c>
      <c r="O28" s="8"/>
      <c r="P28" s="8"/>
      <c r="Q28" s="8">
        <v>2946</v>
      </c>
      <c r="R28" s="8">
        <v>2946</v>
      </c>
      <c r="S28" s="8">
        <v>56</v>
      </c>
      <c r="T28" s="8">
        <v>720</v>
      </c>
      <c r="U28" s="8">
        <v>1</v>
      </c>
      <c r="V28" s="8">
        <v>777</v>
      </c>
      <c r="W28" s="8">
        <v>111176</v>
      </c>
      <c r="X28" s="8"/>
      <c r="Y28" s="8">
        <v>111176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-176437402</v>
      </c>
      <c r="D30" s="6"/>
      <c r="E30" s="7">
        <v>154687736</v>
      </c>
      <c r="F30" s="8">
        <v>18151900</v>
      </c>
      <c r="G30" s="8"/>
      <c r="H30" s="8"/>
      <c r="I30" s="8">
        <v>878008</v>
      </c>
      <c r="J30" s="8">
        <v>878008</v>
      </c>
      <c r="K30" s="8">
        <v>862547</v>
      </c>
      <c r="L30" s="8">
        <v>3079048</v>
      </c>
      <c r="M30" s="8">
        <v>2786029</v>
      </c>
      <c r="N30" s="8">
        <v>6727624</v>
      </c>
      <c r="O30" s="8">
        <v>-37140679</v>
      </c>
      <c r="P30" s="8">
        <v>787767</v>
      </c>
      <c r="Q30" s="8">
        <v>3884846</v>
      </c>
      <c r="R30" s="8">
        <v>-32468066</v>
      </c>
      <c r="S30" s="8">
        <v>1690939</v>
      </c>
      <c r="T30" s="8">
        <v>3117271</v>
      </c>
      <c r="U30" s="8">
        <v>5642117</v>
      </c>
      <c r="V30" s="8">
        <v>10450327</v>
      </c>
      <c r="W30" s="8">
        <v>-14412107</v>
      </c>
      <c r="X30" s="8">
        <v>18151920</v>
      </c>
      <c r="Y30" s="8">
        <v>-32564027</v>
      </c>
      <c r="Z30" s="2">
        <v>-179.39714917209858</v>
      </c>
      <c r="AA30" s="6">
        <v>18151900</v>
      </c>
    </row>
    <row r="31" spans="1:27" ht="13.5" x14ac:dyDescent="0.25">
      <c r="A31" s="25" t="s">
        <v>57</v>
      </c>
      <c r="B31" s="24" t="s">
        <v>32</v>
      </c>
      <c r="C31" s="6">
        <v>299299134</v>
      </c>
      <c r="D31" s="6"/>
      <c r="E31" s="7">
        <v>40267992</v>
      </c>
      <c r="F31" s="8">
        <v>44298330</v>
      </c>
      <c r="G31" s="8">
        <v>14800</v>
      </c>
      <c r="H31" s="8">
        <v>1761172</v>
      </c>
      <c r="I31" s="8">
        <v>1319325</v>
      </c>
      <c r="J31" s="8">
        <v>3095297</v>
      </c>
      <c r="K31" s="8">
        <v>2743477</v>
      </c>
      <c r="L31" s="8">
        <v>3163827</v>
      </c>
      <c r="M31" s="8">
        <v>1712181</v>
      </c>
      <c r="N31" s="8">
        <v>7619485</v>
      </c>
      <c r="O31" s="8">
        <v>630856</v>
      </c>
      <c r="P31" s="8">
        <v>2708411</v>
      </c>
      <c r="Q31" s="8">
        <v>4131865</v>
      </c>
      <c r="R31" s="8">
        <v>7471132</v>
      </c>
      <c r="S31" s="8">
        <v>3823746</v>
      </c>
      <c r="T31" s="8">
        <v>1854738</v>
      </c>
      <c r="U31" s="8">
        <v>4906523</v>
      </c>
      <c r="V31" s="8">
        <v>10585007</v>
      </c>
      <c r="W31" s="8">
        <v>28770921</v>
      </c>
      <c r="X31" s="8">
        <v>44298336</v>
      </c>
      <c r="Y31" s="8">
        <v>-15527415</v>
      </c>
      <c r="Z31" s="2">
        <v>-35.051914816845489</v>
      </c>
      <c r="AA31" s="6">
        <v>44298330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73140007</v>
      </c>
      <c r="D33" s="6"/>
      <c r="E33" s="7">
        <v>79980984</v>
      </c>
      <c r="F33" s="8">
        <v>83580961</v>
      </c>
      <c r="G33" s="8">
        <v>1221187</v>
      </c>
      <c r="H33" s="8">
        <v>5692434</v>
      </c>
      <c r="I33" s="8">
        <v>10749741</v>
      </c>
      <c r="J33" s="8">
        <v>17663362</v>
      </c>
      <c r="K33" s="8">
        <v>4507175</v>
      </c>
      <c r="L33" s="8">
        <v>10311671</v>
      </c>
      <c r="M33" s="8">
        <v>2919095</v>
      </c>
      <c r="N33" s="8">
        <v>17737941</v>
      </c>
      <c r="O33" s="8">
        <v>3261358</v>
      </c>
      <c r="P33" s="8">
        <v>4324356</v>
      </c>
      <c r="Q33" s="8">
        <v>7411748</v>
      </c>
      <c r="R33" s="8">
        <v>14997462</v>
      </c>
      <c r="S33" s="8">
        <v>5432560</v>
      </c>
      <c r="T33" s="8">
        <v>5689397</v>
      </c>
      <c r="U33" s="8">
        <v>8444351</v>
      </c>
      <c r="V33" s="8">
        <v>19566308</v>
      </c>
      <c r="W33" s="8">
        <v>69965073</v>
      </c>
      <c r="X33" s="8">
        <v>83581224</v>
      </c>
      <c r="Y33" s="8">
        <v>-13616151</v>
      </c>
      <c r="Z33" s="2">
        <v>-16.290920793406901</v>
      </c>
      <c r="AA33" s="6">
        <v>83580961</v>
      </c>
    </row>
    <row r="34" spans="1:27" ht="13.5" x14ac:dyDescent="0.25">
      <c r="A34" s="23" t="s">
        <v>59</v>
      </c>
      <c r="B34" s="29" t="s">
        <v>32</v>
      </c>
      <c r="C34" s="6">
        <v>6624173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897042780</v>
      </c>
      <c r="D35" s="33">
        <f>SUM(D24:D34)</f>
        <v>0</v>
      </c>
      <c r="E35" s="34">
        <f t="shared" si="1"/>
        <v>696837968</v>
      </c>
      <c r="F35" s="35">
        <f t="shared" si="1"/>
        <v>565178783</v>
      </c>
      <c r="G35" s="35">
        <f t="shared" si="1"/>
        <v>18431228</v>
      </c>
      <c r="H35" s="35">
        <f t="shared" si="1"/>
        <v>24672740</v>
      </c>
      <c r="I35" s="35">
        <f t="shared" si="1"/>
        <v>30408789</v>
      </c>
      <c r="J35" s="35">
        <f t="shared" si="1"/>
        <v>73512757</v>
      </c>
      <c r="K35" s="35">
        <f t="shared" si="1"/>
        <v>24880778</v>
      </c>
      <c r="L35" s="35">
        <f t="shared" si="1"/>
        <v>33763958</v>
      </c>
      <c r="M35" s="35">
        <f t="shared" si="1"/>
        <v>24878650</v>
      </c>
      <c r="N35" s="35">
        <f t="shared" si="1"/>
        <v>83523386</v>
      </c>
      <c r="O35" s="35">
        <f t="shared" si="1"/>
        <v>-15867295</v>
      </c>
      <c r="P35" s="35">
        <f t="shared" si="1"/>
        <v>105020170</v>
      </c>
      <c r="Q35" s="35">
        <f t="shared" si="1"/>
        <v>32536878</v>
      </c>
      <c r="R35" s="35">
        <f t="shared" si="1"/>
        <v>121689753</v>
      </c>
      <c r="S35" s="35">
        <f t="shared" si="1"/>
        <v>27725585</v>
      </c>
      <c r="T35" s="35">
        <f t="shared" si="1"/>
        <v>27387978</v>
      </c>
      <c r="U35" s="35">
        <f t="shared" si="1"/>
        <v>129674729</v>
      </c>
      <c r="V35" s="35">
        <f t="shared" si="1"/>
        <v>184788292</v>
      </c>
      <c r="W35" s="35">
        <f t="shared" si="1"/>
        <v>463514188</v>
      </c>
      <c r="X35" s="35">
        <f t="shared" si="1"/>
        <v>565179444</v>
      </c>
      <c r="Y35" s="35">
        <f t="shared" si="1"/>
        <v>-101665256</v>
      </c>
      <c r="Z35" s="36">
        <f>+IF(X35&lt;&gt;0,+(Y35/X35)*100,0)</f>
        <v>-17.988137586971405</v>
      </c>
      <c r="AA35" s="33">
        <f>SUM(AA24:AA34)</f>
        <v>565178783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548621994</v>
      </c>
      <c r="D37" s="46">
        <f>+D21-D35</f>
        <v>0</v>
      </c>
      <c r="E37" s="47">
        <f t="shared" si="2"/>
        <v>356126524</v>
      </c>
      <c r="F37" s="48">
        <f t="shared" si="2"/>
        <v>503716330</v>
      </c>
      <c r="G37" s="48">
        <f t="shared" si="2"/>
        <v>415717519</v>
      </c>
      <c r="H37" s="48">
        <f t="shared" si="2"/>
        <v>12560549</v>
      </c>
      <c r="I37" s="48">
        <f t="shared" si="2"/>
        <v>-4357220</v>
      </c>
      <c r="J37" s="48">
        <f t="shared" si="2"/>
        <v>423920848</v>
      </c>
      <c r="K37" s="48">
        <f t="shared" si="2"/>
        <v>90687925</v>
      </c>
      <c r="L37" s="48">
        <f t="shared" si="2"/>
        <v>14630504</v>
      </c>
      <c r="M37" s="48">
        <f t="shared" si="2"/>
        <v>345771314</v>
      </c>
      <c r="N37" s="48">
        <f t="shared" si="2"/>
        <v>451089743</v>
      </c>
      <c r="O37" s="48">
        <f t="shared" si="2"/>
        <v>61599815</v>
      </c>
      <c r="P37" s="48">
        <f t="shared" si="2"/>
        <v>-79078903</v>
      </c>
      <c r="Q37" s="48">
        <f t="shared" si="2"/>
        <v>211763722</v>
      </c>
      <c r="R37" s="48">
        <f t="shared" si="2"/>
        <v>194284634</v>
      </c>
      <c r="S37" s="48">
        <f t="shared" si="2"/>
        <v>92380414</v>
      </c>
      <c r="T37" s="48">
        <f t="shared" si="2"/>
        <v>11743697</v>
      </c>
      <c r="U37" s="48">
        <f t="shared" si="2"/>
        <v>125744674</v>
      </c>
      <c r="V37" s="48">
        <f t="shared" si="2"/>
        <v>229868785</v>
      </c>
      <c r="W37" s="48">
        <f t="shared" si="2"/>
        <v>1299164010</v>
      </c>
      <c r="X37" s="48">
        <f>IF(F21=F35,0,X21-X35)</f>
        <v>503715684</v>
      </c>
      <c r="Y37" s="48">
        <f t="shared" si="2"/>
        <v>795448326</v>
      </c>
      <c r="Z37" s="49">
        <f>+IF(X37&lt;&gt;0,+(Y37/X37)*100,0)</f>
        <v>157.9161323076849</v>
      </c>
      <c r="AA37" s="46">
        <f>+AA21-AA35</f>
        <v>503716330</v>
      </c>
    </row>
    <row r="38" spans="1:27" ht="23.1" customHeight="1" x14ac:dyDescent="0.25">
      <c r="A38" s="50" t="s">
        <v>62</v>
      </c>
      <c r="B38" s="29" t="s">
        <v>32</v>
      </c>
      <c r="C38" s="6">
        <v>492618115</v>
      </c>
      <c r="D38" s="6"/>
      <c r="E38" s="7">
        <v>631302564</v>
      </c>
      <c r="F38" s="8">
        <v>589789478</v>
      </c>
      <c r="G38" s="8"/>
      <c r="H38" s="8">
        <v>6179173</v>
      </c>
      <c r="I38" s="8">
        <v>13245176</v>
      </c>
      <c r="J38" s="8">
        <v>19424349</v>
      </c>
      <c r="K38" s="8">
        <v>53196388</v>
      </c>
      <c r="L38" s="8">
        <v>19837054</v>
      </c>
      <c r="M38" s="8">
        <v>30504953</v>
      </c>
      <c r="N38" s="8">
        <v>103538395</v>
      </c>
      <c r="O38" s="8">
        <v>160635</v>
      </c>
      <c r="P38" s="8">
        <v>-11000256</v>
      </c>
      <c r="Q38" s="8">
        <v>59019</v>
      </c>
      <c r="R38" s="8">
        <v>-10780602</v>
      </c>
      <c r="S38" s="8">
        <v>53908296</v>
      </c>
      <c r="T38" s="8">
        <v>67221984</v>
      </c>
      <c r="U38" s="8">
        <v>200323941</v>
      </c>
      <c r="V38" s="8">
        <v>321454221</v>
      </c>
      <c r="W38" s="8">
        <v>433636363</v>
      </c>
      <c r="X38" s="8">
        <v>589789476</v>
      </c>
      <c r="Y38" s="8">
        <v>-156153113</v>
      </c>
      <c r="Z38" s="2">
        <v>-26.476076524634362</v>
      </c>
      <c r="AA38" s="6">
        <v>589789478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1041240109</v>
      </c>
      <c r="D41" s="56">
        <f>SUM(D37:D40)</f>
        <v>0</v>
      </c>
      <c r="E41" s="57">
        <f t="shared" si="3"/>
        <v>987429088</v>
      </c>
      <c r="F41" s="58">
        <f t="shared" si="3"/>
        <v>1093505808</v>
      </c>
      <c r="G41" s="58">
        <f t="shared" si="3"/>
        <v>415717519</v>
      </c>
      <c r="H41" s="58">
        <f t="shared" si="3"/>
        <v>18739722</v>
      </c>
      <c r="I41" s="58">
        <f t="shared" si="3"/>
        <v>8887956</v>
      </c>
      <c r="J41" s="58">
        <f t="shared" si="3"/>
        <v>443345197</v>
      </c>
      <c r="K41" s="58">
        <f t="shared" si="3"/>
        <v>143884313</v>
      </c>
      <c r="L41" s="58">
        <f t="shared" si="3"/>
        <v>34467558</v>
      </c>
      <c r="M41" s="58">
        <f t="shared" si="3"/>
        <v>376276267</v>
      </c>
      <c r="N41" s="58">
        <f t="shared" si="3"/>
        <v>554628138</v>
      </c>
      <c r="O41" s="58">
        <f t="shared" si="3"/>
        <v>61760450</v>
      </c>
      <c r="P41" s="58">
        <f t="shared" si="3"/>
        <v>-90079159</v>
      </c>
      <c r="Q41" s="58">
        <f t="shared" si="3"/>
        <v>211822741</v>
      </c>
      <c r="R41" s="58">
        <f t="shared" si="3"/>
        <v>183504032</v>
      </c>
      <c r="S41" s="58">
        <f t="shared" si="3"/>
        <v>146288710</v>
      </c>
      <c r="T41" s="58">
        <f t="shared" si="3"/>
        <v>78965681</v>
      </c>
      <c r="U41" s="58">
        <f t="shared" si="3"/>
        <v>326068615</v>
      </c>
      <c r="V41" s="58">
        <f t="shared" si="3"/>
        <v>551323006</v>
      </c>
      <c r="W41" s="58">
        <f t="shared" si="3"/>
        <v>1732800373</v>
      </c>
      <c r="X41" s="58">
        <f t="shared" si="3"/>
        <v>1093505160</v>
      </c>
      <c r="Y41" s="58">
        <f t="shared" si="3"/>
        <v>639295213</v>
      </c>
      <c r="Z41" s="59">
        <f>+IF(X41&lt;&gt;0,+(Y41/X41)*100,0)</f>
        <v>58.462935190904815</v>
      </c>
      <c r="AA41" s="56">
        <f>SUM(AA37:AA40)</f>
        <v>1093505808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1041240109</v>
      </c>
      <c r="D43" s="64">
        <f>+D41-D42</f>
        <v>0</v>
      </c>
      <c r="E43" s="65">
        <f t="shared" si="4"/>
        <v>987429088</v>
      </c>
      <c r="F43" s="66">
        <f t="shared" si="4"/>
        <v>1093505808</v>
      </c>
      <c r="G43" s="66">
        <f t="shared" si="4"/>
        <v>415717519</v>
      </c>
      <c r="H43" s="66">
        <f t="shared" si="4"/>
        <v>18739722</v>
      </c>
      <c r="I43" s="66">
        <f t="shared" si="4"/>
        <v>8887956</v>
      </c>
      <c r="J43" s="66">
        <f t="shared" si="4"/>
        <v>443345197</v>
      </c>
      <c r="K43" s="66">
        <f t="shared" si="4"/>
        <v>143884313</v>
      </c>
      <c r="L43" s="66">
        <f t="shared" si="4"/>
        <v>34467558</v>
      </c>
      <c r="M43" s="66">
        <f t="shared" si="4"/>
        <v>376276267</v>
      </c>
      <c r="N43" s="66">
        <f t="shared" si="4"/>
        <v>554628138</v>
      </c>
      <c r="O43" s="66">
        <f t="shared" si="4"/>
        <v>61760450</v>
      </c>
      <c r="P43" s="66">
        <f t="shared" si="4"/>
        <v>-90079159</v>
      </c>
      <c r="Q43" s="66">
        <f t="shared" si="4"/>
        <v>211822741</v>
      </c>
      <c r="R43" s="66">
        <f t="shared" si="4"/>
        <v>183504032</v>
      </c>
      <c r="S43" s="66">
        <f t="shared" si="4"/>
        <v>146288710</v>
      </c>
      <c r="T43" s="66">
        <f t="shared" si="4"/>
        <v>78965681</v>
      </c>
      <c r="U43" s="66">
        <f t="shared" si="4"/>
        <v>326068615</v>
      </c>
      <c r="V43" s="66">
        <f t="shared" si="4"/>
        <v>551323006</v>
      </c>
      <c r="W43" s="66">
        <f t="shared" si="4"/>
        <v>1732800373</v>
      </c>
      <c r="X43" s="66">
        <f t="shared" si="4"/>
        <v>1093505160</v>
      </c>
      <c r="Y43" s="66">
        <f t="shared" si="4"/>
        <v>639295213</v>
      </c>
      <c r="Z43" s="67">
        <f>+IF(X43&lt;&gt;0,+(Y43/X43)*100,0)</f>
        <v>58.462935190904815</v>
      </c>
      <c r="AA43" s="64">
        <f>+AA41-AA42</f>
        <v>1093505808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1041240109</v>
      </c>
      <c r="D45" s="56">
        <f>SUM(D43:D44)</f>
        <v>0</v>
      </c>
      <c r="E45" s="57">
        <f t="shared" si="5"/>
        <v>987429088</v>
      </c>
      <c r="F45" s="58">
        <f t="shared" si="5"/>
        <v>1093505808</v>
      </c>
      <c r="G45" s="58">
        <f t="shared" si="5"/>
        <v>415717519</v>
      </c>
      <c r="H45" s="58">
        <f t="shared" si="5"/>
        <v>18739722</v>
      </c>
      <c r="I45" s="58">
        <f t="shared" si="5"/>
        <v>8887956</v>
      </c>
      <c r="J45" s="58">
        <f t="shared" si="5"/>
        <v>443345197</v>
      </c>
      <c r="K45" s="58">
        <f t="shared" si="5"/>
        <v>143884313</v>
      </c>
      <c r="L45" s="58">
        <f t="shared" si="5"/>
        <v>34467558</v>
      </c>
      <c r="M45" s="58">
        <f t="shared" si="5"/>
        <v>376276267</v>
      </c>
      <c r="N45" s="58">
        <f t="shared" si="5"/>
        <v>554628138</v>
      </c>
      <c r="O45" s="58">
        <f t="shared" si="5"/>
        <v>61760450</v>
      </c>
      <c r="P45" s="58">
        <f t="shared" si="5"/>
        <v>-90079159</v>
      </c>
      <c r="Q45" s="58">
        <f t="shared" si="5"/>
        <v>211822741</v>
      </c>
      <c r="R45" s="58">
        <f t="shared" si="5"/>
        <v>183504032</v>
      </c>
      <c r="S45" s="58">
        <f t="shared" si="5"/>
        <v>146288710</v>
      </c>
      <c r="T45" s="58">
        <f t="shared" si="5"/>
        <v>78965681</v>
      </c>
      <c r="U45" s="58">
        <f t="shared" si="5"/>
        <v>326068615</v>
      </c>
      <c r="V45" s="58">
        <f t="shared" si="5"/>
        <v>551323006</v>
      </c>
      <c r="W45" s="58">
        <f t="shared" si="5"/>
        <v>1732800373</v>
      </c>
      <c r="X45" s="58">
        <f t="shared" si="5"/>
        <v>1093505160</v>
      </c>
      <c r="Y45" s="58">
        <f t="shared" si="5"/>
        <v>639295213</v>
      </c>
      <c r="Z45" s="59">
        <f>+IF(X45&lt;&gt;0,+(Y45/X45)*100,0)</f>
        <v>58.462935190904815</v>
      </c>
      <c r="AA45" s="56">
        <f>SUM(AA43:AA44)</f>
        <v>1093505808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1041240109</v>
      </c>
      <c r="D47" s="71">
        <f>SUM(D45:D46)</f>
        <v>0</v>
      </c>
      <c r="E47" s="72">
        <f t="shared" si="6"/>
        <v>987429088</v>
      </c>
      <c r="F47" s="73">
        <f t="shared" si="6"/>
        <v>1093505808</v>
      </c>
      <c r="G47" s="73">
        <f t="shared" si="6"/>
        <v>415717519</v>
      </c>
      <c r="H47" s="74">
        <f t="shared" si="6"/>
        <v>18739722</v>
      </c>
      <c r="I47" s="74">
        <f t="shared" si="6"/>
        <v>8887956</v>
      </c>
      <c r="J47" s="74">
        <f t="shared" si="6"/>
        <v>443345197</v>
      </c>
      <c r="K47" s="74">
        <f t="shared" si="6"/>
        <v>143884313</v>
      </c>
      <c r="L47" s="74">
        <f t="shared" si="6"/>
        <v>34467558</v>
      </c>
      <c r="M47" s="73">
        <f t="shared" si="6"/>
        <v>376276267</v>
      </c>
      <c r="N47" s="73">
        <f t="shared" si="6"/>
        <v>554628138</v>
      </c>
      <c r="O47" s="74">
        <f t="shared" si="6"/>
        <v>61760450</v>
      </c>
      <c r="P47" s="74">
        <f t="shared" si="6"/>
        <v>-90079159</v>
      </c>
      <c r="Q47" s="74">
        <f t="shared" si="6"/>
        <v>211822741</v>
      </c>
      <c r="R47" s="74">
        <f t="shared" si="6"/>
        <v>183504032</v>
      </c>
      <c r="S47" s="74">
        <f t="shared" si="6"/>
        <v>146288710</v>
      </c>
      <c r="T47" s="73">
        <f t="shared" si="6"/>
        <v>78965681</v>
      </c>
      <c r="U47" s="73">
        <f t="shared" si="6"/>
        <v>326068615</v>
      </c>
      <c r="V47" s="74">
        <f t="shared" si="6"/>
        <v>551323006</v>
      </c>
      <c r="W47" s="74">
        <f t="shared" si="6"/>
        <v>1732800373</v>
      </c>
      <c r="X47" s="74">
        <f t="shared" si="6"/>
        <v>1093505160</v>
      </c>
      <c r="Y47" s="74">
        <f t="shared" si="6"/>
        <v>639295213</v>
      </c>
      <c r="Z47" s="75">
        <f>+IF(X47&lt;&gt;0,+(Y47/X47)*100,0)</f>
        <v>58.462935190904815</v>
      </c>
      <c r="AA47" s="76">
        <f>SUM(AA45:AA46)</f>
        <v>1093505808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>
        <v>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</v>
      </c>
      <c r="Y24" s="8">
        <v>-1</v>
      </c>
      <c r="Z24" s="2">
        <v>-100</v>
      </c>
      <c r="AA24" s="6">
        <v>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</v>
      </c>
      <c r="Y35" s="35">
        <f t="shared" si="1"/>
        <v>-1</v>
      </c>
      <c r="Z35" s="36">
        <f>+IF(X35&lt;&gt;0,+(Y35/X35)*100,0)</f>
        <v>-100</v>
      </c>
      <c r="AA35" s="33">
        <f>SUM(AA24:AA34)</f>
        <v>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-1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</v>
      </c>
      <c r="Y37" s="48">
        <f t="shared" si="2"/>
        <v>1</v>
      </c>
      <c r="Z37" s="49">
        <f>+IF(X37&lt;&gt;0,+(Y37/X37)*100,0)</f>
        <v>-100</v>
      </c>
      <c r="AA37" s="46">
        <f>+AA21-AA35</f>
        <v>-1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-1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</v>
      </c>
      <c r="Y41" s="58">
        <f t="shared" si="3"/>
        <v>1</v>
      </c>
      <c r="Z41" s="59">
        <f>+IF(X41&lt;&gt;0,+(Y41/X41)*100,0)</f>
        <v>-100</v>
      </c>
      <c r="AA41" s="56">
        <f>SUM(AA37:AA40)</f>
        <v>-1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-1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</v>
      </c>
      <c r="Y43" s="66">
        <f t="shared" si="4"/>
        <v>1</v>
      </c>
      <c r="Z43" s="67">
        <f>+IF(X43&lt;&gt;0,+(Y43/X43)*100,0)</f>
        <v>-100</v>
      </c>
      <c r="AA43" s="64">
        <f>+AA41-AA42</f>
        <v>-1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-1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</v>
      </c>
      <c r="Y45" s="58">
        <f t="shared" si="5"/>
        <v>1</v>
      </c>
      <c r="Z45" s="59">
        <f>+IF(X45&lt;&gt;0,+(Y45/X45)*100,0)</f>
        <v>-100</v>
      </c>
      <c r="AA45" s="56">
        <f>SUM(AA43:AA44)</f>
        <v>-1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-1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</v>
      </c>
      <c r="Y47" s="74">
        <f t="shared" si="6"/>
        <v>1</v>
      </c>
      <c r="Z47" s="75">
        <f>+IF(X47&lt;&gt;0,+(Y47/X47)*100,0)</f>
        <v>-100</v>
      </c>
      <c r="AA47" s="76">
        <f>SUM(AA45:AA46)</f>
        <v>-1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307984297</v>
      </c>
      <c r="D7" s="6"/>
      <c r="E7" s="7">
        <v>274388399</v>
      </c>
      <c r="F7" s="8">
        <v>296388399</v>
      </c>
      <c r="G7" s="8">
        <v>25101933</v>
      </c>
      <c r="H7" s="8">
        <v>23599311</v>
      </c>
      <c r="I7" s="8">
        <v>22823270</v>
      </c>
      <c r="J7" s="8">
        <v>71524514</v>
      </c>
      <c r="K7" s="8">
        <v>-13181569</v>
      </c>
      <c r="L7" s="8">
        <v>23932409</v>
      </c>
      <c r="M7" s="8">
        <v>23034306</v>
      </c>
      <c r="N7" s="8">
        <v>33785146</v>
      </c>
      <c r="O7" s="8">
        <v>21075328</v>
      </c>
      <c r="P7" s="8">
        <v>22557068</v>
      </c>
      <c r="Q7" s="8">
        <v>22601794</v>
      </c>
      <c r="R7" s="8">
        <v>66234190</v>
      </c>
      <c r="S7" s="8">
        <v>31373676</v>
      </c>
      <c r="T7" s="8">
        <v>39464115</v>
      </c>
      <c r="U7" s="8">
        <v>22997201</v>
      </c>
      <c r="V7" s="8">
        <v>93834992</v>
      </c>
      <c r="W7" s="8">
        <v>265378842</v>
      </c>
      <c r="X7" s="8">
        <v>296388399</v>
      </c>
      <c r="Y7" s="8">
        <v>-31009557</v>
      </c>
      <c r="Z7" s="2">
        <v>-10.462473262997046</v>
      </c>
      <c r="AA7" s="6">
        <v>296388399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307984297</v>
      </c>
      <c r="D21" s="33">
        <f t="shared" si="0"/>
        <v>0</v>
      </c>
      <c r="E21" s="34">
        <f t="shared" si="0"/>
        <v>274388399</v>
      </c>
      <c r="F21" s="35">
        <f t="shared" si="0"/>
        <v>296388399</v>
      </c>
      <c r="G21" s="35">
        <f t="shared" si="0"/>
        <v>25101933</v>
      </c>
      <c r="H21" s="35">
        <f t="shared" si="0"/>
        <v>23599311</v>
      </c>
      <c r="I21" s="35">
        <f t="shared" si="0"/>
        <v>22823270</v>
      </c>
      <c r="J21" s="35">
        <f t="shared" si="0"/>
        <v>71524514</v>
      </c>
      <c r="K21" s="35">
        <f t="shared" si="0"/>
        <v>-13181569</v>
      </c>
      <c r="L21" s="35">
        <f t="shared" si="0"/>
        <v>23932409</v>
      </c>
      <c r="M21" s="35">
        <f t="shared" si="0"/>
        <v>23034306</v>
      </c>
      <c r="N21" s="35">
        <f t="shared" si="0"/>
        <v>33785146</v>
      </c>
      <c r="O21" s="35">
        <f t="shared" si="0"/>
        <v>21075328</v>
      </c>
      <c r="P21" s="35">
        <f t="shared" si="0"/>
        <v>22557068</v>
      </c>
      <c r="Q21" s="35">
        <f t="shared" si="0"/>
        <v>22601794</v>
      </c>
      <c r="R21" s="35">
        <f t="shared" si="0"/>
        <v>66234190</v>
      </c>
      <c r="S21" s="35">
        <f t="shared" si="0"/>
        <v>31373676</v>
      </c>
      <c r="T21" s="35">
        <f t="shared" si="0"/>
        <v>39464115</v>
      </c>
      <c r="U21" s="35">
        <f t="shared" si="0"/>
        <v>22997201</v>
      </c>
      <c r="V21" s="35">
        <f t="shared" si="0"/>
        <v>93834992</v>
      </c>
      <c r="W21" s="35">
        <f t="shared" si="0"/>
        <v>265378842</v>
      </c>
      <c r="X21" s="35">
        <f t="shared" si="0"/>
        <v>296388399</v>
      </c>
      <c r="Y21" s="35">
        <f t="shared" si="0"/>
        <v>-31009557</v>
      </c>
      <c r="Z21" s="36">
        <f>+IF(X21&lt;&gt;0,+(Y21/X21)*100,0)</f>
        <v>-10.462473262997046</v>
      </c>
      <c r="AA21" s="33">
        <f>SUM(AA5:AA20)</f>
        <v>296388399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175192726</v>
      </c>
      <c r="D24" s="6"/>
      <c r="E24" s="7">
        <v>154913869</v>
      </c>
      <c r="F24" s="8">
        <v>166729421</v>
      </c>
      <c r="G24" s="8">
        <v>13406758</v>
      </c>
      <c r="H24" s="8">
        <v>13491079</v>
      </c>
      <c r="I24" s="8">
        <v>15292577</v>
      </c>
      <c r="J24" s="8">
        <v>42190414</v>
      </c>
      <c r="K24" s="8">
        <v>15516800</v>
      </c>
      <c r="L24" s="8">
        <v>13611273</v>
      </c>
      <c r="M24" s="8">
        <v>22372804</v>
      </c>
      <c r="N24" s="8">
        <v>51500877</v>
      </c>
      <c r="O24" s="8">
        <v>15811513</v>
      </c>
      <c r="P24" s="8">
        <v>14035814</v>
      </c>
      <c r="Q24" s="8">
        <v>13514088</v>
      </c>
      <c r="R24" s="8">
        <v>43361415</v>
      </c>
      <c r="S24" s="8">
        <v>13914721</v>
      </c>
      <c r="T24" s="8">
        <v>14508565</v>
      </c>
      <c r="U24" s="8">
        <v>17888944</v>
      </c>
      <c r="V24" s="8">
        <v>46312230</v>
      </c>
      <c r="W24" s="8">
        <v>183364936</v>
      </c>
      <c r="X24" s="8">
        <v>166729421</v>
      </c>
      <c r="Y24" s="8">
        <v>16635515</v>
      </c>
      <c r="Z24" s="2">
        <v>9.9775521921832873</v>
      </c>
      <c r="AA24" s="6">
        <v>166729421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304179614</v>
      </c>
      <c r="D26" s="6"/>
      <c r="E26" s="7">
        <v>278891121</v>
      </c>
      <c r="F26" s="8">
        <v>198891121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198891121</v>
      </c>
      <c r="Y26" s="8">
        <v>-198891121</v>
      </c>
      <c r="Z26" s="2">
        <v>-100</v>
      </c>
      <c r="AA26" s="6">
        <v>198891121</v>
      </c>
    </row>
    <row r="27" spans="1:27" ht="13.5" x14ac:dyDescent="0.25">
      <c r="A27" s="25" t="s">
        <v>53</v>
      </c>
      <c r="B27" s="24" t="s">
        <v>32</v>
      </c>
      <c r="C27" s="6">
        <v>139043252</v>
      </c>
      <c r="D27" s="6"/>
      <c r="E27" s="7">
        <v>128038794</v>
      </c>
      <c r="F27" s="8">
        <v>128038794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128038794</v>
      </c>
      <c r="Y27" s="8">
        <v>-128038794</v>
      </c>
      <c r="Z27" s="2">
        <v>-100</v>
      </c>
      <c r="AA27" s="6">
        <v>128038794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47382976</v>
      </c>
      <c r="D30" s="6"/>
      <c r="E30" s="7">
        <v>25549739</v>
      </c>
      <c r="F30" s="8">
        <v>38217940</v>
      </c>
      <c r="G30" s="8"/>
      <c r="H30" s="8"/>
      <c r="I30" s="8">
        <v>832661</v>
      </c>
      <c r="J30" s="8">
        <v>832661</v>
      </c>
      <c r="K30" s="8">
        <v>3663526</v>
      </c>
      <c r="L30" s="8">
        <v>3998627</v>
      </c>
      <c r="M30" s="8">
        <v>8154429</v>
      </c>
      <c r="N30" s="8">
        <v>15816582</v>
      </c>
      <c r="O30" s="8"/>
      <c r="P30" s="8">
        <v>1371010</v>
      </c>
      <c r="Q30" s="8">
        <v>9269849</v>
      </c>
      <c r="R30" s="8">
        <v>10640859</v>
      </c>
      <c r="S30" s="8">
        <v>5840780</v>
      </c>
      <c r="T30" s="8">
        <v>890544</v>
      </c>
      <c r="U30" s="8">
        <v>-16389297</v>
      </c>
      <c r="V30" s="8">
        <v>-9657973</v>
      </c>
      <c r="W30" s="8">
        <v>17632129</v>
      </c>
      <c r="X30" s="8">
        <v>38217940</v>
      </c>
      <c r="Y30" s="8">
        <v>-20585811</v>
      </c>
      <c r="Z30" s="2">
        <v>-53.864261129720759</v>
      </c>
      <c r="AA30" s="6">
        <v>38217940</v>
      </c>
    </row>
    <row r="31" spans="1:27" ht="13.5" x14ac:dyDescent="0.25">
      <c r="A31" s="25" t="s">
        <v>57</v>
      </c>
      <c r="B31" s="24" t="s">
        <v>32</v>
      </c>
      <c r="C31" s="6">
        <v>53399120</v>
      </c>
      <c r="D31" s="6"/>
      <c r="E31" s="7">
        <v>56737341</v>
      </c>
      <c r="F31" s="8">
        <v>72416022</v>
      </c>
      <c r="G31" s="8">
        <v>2124040</v>
      </c>
      <c r="H31" s="8">
        <v>6177012</v>
      </c>
      <c r="I31" s="8">
        <v>4509955</v>
      </c>
      <c r="J31" s="8">
        <v>12811007</v>
      </c>
      <c r="K31" s="8">
        <v>7367638</v>
      </c>
      <c r="L31" s="8">
        <v>4660547</v>
      </c>
      <c r="M31" s="8">
        <v>5626257</v>
      </c>
      <c r="N31" s="8">
        <v>17654442</v>
      </c>
      <c r="O31" s="8">
        <v>5250886</v>
      </c>
      <c r="P31" s="8">
        <v>4084867</v>
      </c>
      <c r="Q31" s="8">
        <v>7357180</v>
      </c>
      <c r="R31" s="8">
        <v>16692933</v>
      </c>
      <c r="S31" s="8">
        <v>4490198</v>
      </c>
      <c r="T31" s="8">
        <v>2331319</v>
      </c>
      <c r="U31" s="8">
        <v>2888505</v>
      </c>
      <c r="V31" s="8">
        <v>9710022</v>
      </c>
      <c r="W31" s="8">
        <v>56868404</v>
      </c>
      <c r="X31" s="8">
        <v>72416022</v>
      </c>
      <c r="Y31" s="8">
        <v>-15547618</v>
      </c>
      <c r="Z31" s="2">
        <v>-21.469859252970288</v>
      </c>
      <c r="AA31" s="6">
        <v>72416022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59038948</v>
      </c>
      <c r="D33" s="6"/>
      <c r="E33" s="7">
        <v>40819023</v>
      </c>
      <c r="F33" s="8">
        <v>54339023</v>
      </c>
      <c r="G33" s="8">
        <v>113044</v>
      </c>
      <c r="H33" s="8">
        <v>2269034</v>
      </c>
      <c r="I33" s="8">
        <v>5232474</v>
      </c>
      <c r="J33" s="8">
        <v>7614552</v>
      </c>
      <c r="K33" s="8">
        <v>5559142</v>
      </c>
      <c r="L33" s="8">
        <v>4040339</v>
      </c>
      <c r="M33" s="8">
        <v>3764305</v>
      </c>
      <c r="N33" s="8">
        <v>13363786</v>
      </c>
      <c r="O33" s="8">
        <v>13552501</v>
      </c>
      <c r="P33" s="8">
        <v>6225487</v>
      </c>
      <c r="Q33" s="8">
        <v>5513082</v>
      </c>
      <c r="R33" s="8">
        <v>25291070</v>
      </c>
      <c r="S33" s="8">
        <v>8919588</v>
      </c>
      <c r="T33" s="8">
        <v>5582674</v>
      </c>
      <c r="U33" s="8">
        <v>4070392</v>
      </c>
      <c r="V33" s="8">
        <v>18572654</v>
      </c>
      <c r="W33" s="8">
        <v>64842062</v>
      </c>
      <c r="X33" s="8">
        <v>54339023</v>
      </c>
      <c r="Y33" s="8">
        <v>10503039</v>
      </c>
      <c r="Z33" s="2">
        <v>19.328722564629107</v>
      </c>
      <c r="AA33" s="6">
        <v>54339023</v>
      </c>
    </row>
    <row r="34" spans="1:27" ht="13.5" x14ac:dyDescent="0.25">
      <c r="A34" s="23" t="s">
        <v>59</v>
      </c>
      <c r="B34" s="29" t="s">
        <v>32</v>
      </c>
      <c r="C34" s="6">
        <v>391852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778628488</v>
      </c>
      <c r="D35" s="33">
        <f>SUM(D24:D34)</f>
        <v>0</v>
      </c>
      <c r="E35" s="34">
        <f t="shared" si="1"/>
        <v>684949887</v>
      </c>
      <c r="F35" s="35">
        <f t="shared" si="1"/>
        <v>658632321</v>
      </c>
      <c r="G35" s="35">
        <f t="shared" si="1"/>
        <v>15643842</v>
      </c>
      <c r="H35" s="35">
        <f t="shared" si="1"/>
        <v>21937125</v>
      </c>
      <c r="I35" s="35">
        <f t="shared" si="1"/>
        <v>25867667</v>
      </c>
      <c r="J35" s="35">
        <f t="shared" si="1"/>
        <v>63448634</v>
      </c>
      <c r="K35" s="35">
        <f t="shared" si="1"/>
        <v>32107106</v>
      </c>
      <c r="L35" s="35">
        <f t="shared" si="1"/>
        <v>26310786</v>
      </c>
      <c r="M35" s="35">
        <f t="shared" si="1"/>
        <v>39917795</v>
      </c>
      <c r="N35" s="35">
        <f t="shared" si="1"/>
        <v>98335687</v>
      </c>
      <c r="O35" s="35">
        <f t="shared" si="1"/>
        <v>34614900</v>
      </c>
      <c r="P35" s="35">
        <f t="shared" si="1"/>
        <v>25717178</v>
      </c>
      <c r="Q35" s="35">
        <f t="shared" si="1"/>
        <v>35654199</v>
      </c>
      <c r="R35" s="35">
        <f t="shared" si="1"/>
        <v>95986277</v>
      </c>
      <c r="S35" s="35">
        <f t="shared" si="1"/>
        <v>33165287</v>
      </c>
      <c r="T35" s="35">
        <f t="shared" si="1"/>
        <v>23313102</v>
      </c>
      <c r="U35" s="35">
        <f t="shared" si="1"/>
        <v>8458544</v>
      </c>
      <c r="V35" s="35">
        <f t="shared" si="1"/>
        <v>64936933</v>
      </c>
      <c r="W35" s="35">
        <f t="shared" si="1"/>
        <v>322707531</v>
      </c>
      <c r="X35" s="35">
        <f t="shared" si="1"/>
        <v>658632321</v>
      </c>
      <c r="Y35" s="35">
        <f t="shared" si="1"/>
        <v>-335924790</v>
      </c>
      <c r="Z35" s="36">
        <f>+IF(X35&lt;&gt;0,+(Y35/X35)*100,0)</f>
        <v>-51.003386759089828</v>
      </c>
      <c r="AA35" s="33">
        <f>SUM(AA24:AA34)</f>
        <v>658632321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-470644191</v>
      </c>
      <c r="D37" s="46">
        <f>+D21-D35</f>
        <v>0</v>
      </c>
      <c r="E37" s="47">
        <f t="shared" si="2"/>
        <v>-410561488</v>
      </c>
      <c r="F37" s="48">
        <f t="shared" si="2"/>
        <v>-362243922</v>
      </c>
      <c r="G37" s="48">
        <f t="shared" si="2"/>
        <v>9458091</v>
      </c>
      <c r="H37" s="48">
        <f t="shared" si="2"/>
        <v>1662186</v>
      </c>
      <c r="I37" s="48">
        <f t="shared" si="2"/>
        <v>-3044397</v>
      </c>
      <c r="J37" s="48">
        <f t="shared" si="2"/>
        <v>8075880</v>
      </c>
      <c r="K37" s="48">
        <f t="shared" si="2"/>
        <v>-45288675</v>
      </c>
      <c r="L37" s="48">
        <f t="shared" si="2"/>
        <v>-2378377</v>
      </c>
      <c r="M37" s="48">
        <f t="shared" si="2"/>
        <v>-16883489</v>
      </c>
      <c r="N37" s="48">
        <f t="shared" si="2"/>
        <v>-64550541</v>
      </c>
      <c r="O37" s="48">
        <f t="shared" si="2"/>
        <v>-13539572</v>
      </c>
      <c r="P37" s="48">
        <f t="shared" si="2"/>
        <v>-3160110</v>
      </c>
      <c r="Q37" s="48">
        <f t="shared" si="2"/>
        <v>-13052405</v>
      </c>
      <c r="R37" s="48">
        <f t="shared" si="2"/>
        <v>-29752087</v>
      </c>
      <c r="S37" s="48">
        <f t="shared" si="2"/>
        <v>-1791611</v>
      </c>
      <c r="T37" s="48">
        <f t="shared" si="2"/>
        <v>16151013</v>
      </c>
      <c r="U37" s="48">
        <f t="shared" si="2"/>
        <v>14538657</v>
      </c>
      <c r="V37" s="48">
        <f t="shared" si="2"/>
        <v>28898059</v>
      </c>
      <c r="W37" s="48">
        <f t="shared" si="2"/>
        <v>-57328689</v>
      </c>
      <c r="X37" s="48">
        <f>IF(F21=F35,0,X21-X35)</f>
        <v>-362243922</v>
      </c>
      <c r="Y37" s="48">
        <f t="shared" si="2"/>
        <v>304915233</v>
      </c>
      <c r="Z37" s="49">
        <f>+IF(X37&lt;&gt;0,+(Y37/X37)*100,0)</f>
        <v>-84.174009412364967</v>
      </c>
      <c r="AA37" s="46">
        <f>+AA21-AA35</f>
        <v>-362243922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-470644191</v>
      </c>
      <c r="D41" s="56">
        <f>SUM(D37:D40)</f>
        <v>0</v>
      </c>
      <c r="E41" s="57">
        <f t="shared" si="3"/>
        <v>-410561488</v>
      </c>
      <c r="F41" s="58">
        <f t="shared" si="3"/>
        <v>-362243922</v>
      </c>
      <c r="G41" s="58">
        <f t="shared" si="3"/>
        <v>9458091</v>
      </c>
      <c r="H41" s="58">
        <f t="shared" si="3"/>
        <v>1662186</v>
      </c>
      <c r="I41" s="58">
        <f t="shared" si="3"/>
        <v>-3044397</v>
      </c>
      <c r="J41" s="58">
        <f t="shared" si="3"/>
        <v>8075880</v>
      </c>
      <c r="K41" s="58">
        <f t="shared" si="3"/>
        <v>-45288675</v>
      </c>
      <c r="L41" s="58">
        <f t="shared" si="3"/>
        <v>-2378377</v>
      </c>
      <c r="M41" s="58">
        <f t="shared" si="3"/>
        <v>-16883489</v>
      </c>
      <c r="N41" s="58">
        <f t="shared" si="3"/>
        <v>-64550541</v>
      </c>
      <c r="O41" s="58">
        <f t="shared" si="3"/>
        <v>-13539572</v>
      </c>
      <c r="P41" s="58">
        <f t="shared" si="3"/>
        <v>-3160110</v>
      </c>
      <c r="Q41" s="58">
        <f t="shared" si="3"/>
        <v>-13052405</v>
      </c>
      <c r="R41" s="58">
        <f t="shared" si="3"/>
        <v>-29752087</v>
      </c>
      <c r="S41" s="58">
        <f t="shared" si="3"/>
        <v>-1791611</v>
      </c>
      <c r="T41" s="58">
        <f t="shared" si="3"/>
        <v>16151013</v>
      </c>
      <c r="U41" s="58">
        <f t="shared" si="3"/>
        <v>14538657</v>
      </c>
      <c r="V41" s="58">
        <f t="shared" si="3"/>
        <v>28898059</v>
      </c>
      <c r="W41" s="58">
        <f t="shared" si="3"/>
        <v>-57328689</v>
      </c>
      <c r="X41" s="58">
        <f t="shared" si="3"/>
        <v>-362243922</v>
      </c>
      <c r="Y41" s="58">
        <f t="shared" si="3"/>
        <v>304915233</v>
      </c>
      <c r="Z41" s="59">
        <f>+IF(X41&lt;&gt;0,+(Y41/X41)*100,0)</f>
        <v>-84.174009412364967</v>
      </c>
      <c r="AA41" s="56">
        <f>SUM(AA37:AA40)</f>
        <v>-362243922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-470644191</v>
      </c>
      <c r="D43" s="64">
        <f>+D41-D42</f>
        <v>0</v>
      </c>
      <c r="E43" s="65">
        <f t="shared" si="4"/>
        <v>-410561488</v>
      </c>
      <c r="F43" s="66">
        <f t="shared" si="4"/>
        <v>-362243922</v>
      </c>
      <c r="G43" s="66">
        <f t="shared" si="4"/>
        <v>9458091</v>
      </c>
      <c r="H43" s="66">
        <f t="shared" si="4"/>
        <v>1662186</v>
      </c>
      <c r="I43" s="66">
        <f t="shared" si="4"/>
        <v>-3044397</v>
      </c>
      <c r="J43" s="66">
        <f t="shared" si="4"/>
        <v>8075880</v>
      </c>
      <c r="K43" s="66">
        <f t="shared" si="4"/>
        <v>-45288675</v>
      </c>
      <c r="L43" s="66">
        <f t="shared" si="4"/>
        <v>-2378377</v>
      </c>
      <c r="M43" s="66">
        <f t="shared" si="4"/>
        <v>-16883489</v>
      </c>
      <c r="N43" s="66">
        <f t="shared" si="4"/>
        <v>-64550541</v>
      </c>
      <c r="O43" s="66">
        <f t="shared" si="4"/>
        <v>-13539572</v>
      </c>
      <c r="P43" s="66">
        <f t="shared" si="4"/>
        <v>-3160110</v>
      </c>
      <c r="Q43" s="66">
        <f t="shared" si="4"/>
        <v>-13052405</v>
      </c>
      <c r="R43" s="66">
        <f t="shared" si="4"/>
        <v>-29752087</v>
      </c>
      <c r="S43" s="66">
        <f t="shared" si="4"/>
        <v>-1791611</v>
      </c>
      <c r="T43" s="66">
        <f t="shared" si="4"/>
        <v>16151013</v>
      </c>
      <c r="U43" s="66">
        <f t="shared" si="4"/>
        <v>14538657</v>
      </c>
      <c r="V43" s="66">
        <f t="shared" si="4"/>
        <v>28898059</v>
      </c>
      <c r="W43" s="66">
        <f t="shared" si="4"/>
        <v>-57328689</v>
      </c>
      <c r="X43" s="66">
        <f t="shared" si="4"/>
        <v>-362243922</v>
      </c>
      <c r="Y43" s="66">
        <f t="shared" si="4"/>
        <v>304915233</v>
      </c>
      <c r="Z43" s="67">
        <f>+IF(X43&lt;&gt;0,+(Y43/X43)*100,0)</f>
        <v>-84.174009412364967</v>
      </c>
      <c r="AA43" s="64">
        <f>+AA41-AA42</f>
        <v>-362243922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-470644191</v>
      </c>
      <c r="D45" s="56">
        <f>SUM(D43:D44)</f>
        <v>0</v>
      </c>
      <c r="E45" s="57">
        <f t="shared" si="5"/>
        <v>-410561488</v>
      </c>
      <c r="F45" s="58">
        <f t="shared" si="5"/>
        <v>-362243922</v>
      </c>
      <c r="G45" s="58">
        <f t="shared" si="5"/>
        <v>9458091</v>
      </c>
      <c r="H45" s="58">
        <f t="shared" si="5"/>
        <v>1662186</v>
      </c>
      <c r="I45" s="58">
        <f t="shared" si="5"/>
        <v>-3044397</v>
      </c>
      <c r="J45" s="58">
        <f t="shared" si="5"/>
        <v>8075880</v>
      </c>
      <c r="K45" s="58">
        <f t="shared" si="5"/>
        <v>-45288675</v>
      </c>
      <c r="L45" s="58">
        <f t="shared" si="5"/>
        <v>-2378377</v>
      </c>
      <c r="M45" s="58">
        <f t="shared" si="5"/>
        <v>-16883489</v>
      </c>
      <c r="N45" s="58">
        <f t="shared" si="5"/>
        <v>-64550541</v>
      </c>
      <c r="O45" s="58">
        <f t="shared" si="5"/>
        <v>-13539572</v>
      </c>
      <c r="P45" s="58">
        <f t="shared" si="5"/>
        <v>-3160110</v>
      </c>
      <c r="Q45" s="58">
        <f t="shared" si="5"/>
        <v>-13052405</v>
      </c>
      <c r="R45" s="58">
        <f t="shared" si="5"/>
        <v>-29752087</v>
      </c>
      <c r="S45" s="58">
        <f t="shared" si="5"/>
        <v>-1791611</v>
      </c>
      <c r="T45" s="58">
        <f t="shared" si="5"/>
        <v>16151013</v>
      </c>
      <c r="U45" s="58">
        <f t="shared" si="5"/>
        <v>14538657</v>
      </c>
      <c r="V45" s="58">
        <f t="shared" si="5"/>
        <v>28898059</v>
      </c>
      <c r="W45" s="58">
        <f t="shared" si="5"/>
        <v>-57328689</v>
      </c>
      <c r="X45" s="58">
        <f t="shared" si="5"/>
        <v>-362243922</v>
      </c>
      <c r="Y45" s="58">
        <f t="shared" si="5"/>
        <v>304915233</v>
      </c>
      <c r="Z45" s="59">
        <f>+IF(X45&lt;&gt;0,+(Y45/X45)*100,0)</f>
        <v>-84.174009412364967</v>
      </c>
      <c r="AA45" s="56">
        <f>SUM(AA43:AA44)</f>
        <v>-362243922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-470644191</v>
      </c>
      <c r="D47" s="71">
        <f>SUM(D45:D46)</f>
        <v>0</v>
      </c>
      <c r="E47" s="72">
        <f t="shared" si="6"/>
        <v>-410561488</v>
      </c>
      <c r="F47" s="73">
        <f t="shared" si="6"/>
        <v>-362243922</v>
      </c>
      <c r="G47" s="73">
        <f t="shared" si="6"/>
        <v>9458091</v>
      </c>
      <c r="H47" s="74">
        <f t="shared" si="6"/>
        <v>1662186</v>
      </c>
      <c r="I47" s="74">
        <f t="shared" si="6"/>
        <v>-3044397</v>
      </c>
      <c r="J47" s="74">
        <f t="shared" si="6"/>
        <v>8075880</v>
      </c>
      <c r="K47" s="74">
        <f t="shared" si="6"/>
        <v>-45288675</v>
      </c>
      <c r="L47" s="74">
        <f t="shared" si="6"/>
        <v>-2378377</v>
      </c>
      <c r="M47" s="73">
        <f t="shared" si="6"/>
        <v>-16883489</v>
      </c>
      <c r="N47" s="73">
        <f t="shared" si="6"/>
        <v>-64550541</v>
      </c>
      <c r="O47" s="74">
        <f t="shared" si="6"/>
        <v>-13539572</v>
      </c>
      <c r="P47" s="74">
        <f t="shared" si="6"/>
        <v>-3160110</v>
      </c>
      <c r="Q47" s="74">
        <f t="shared" si="6"/>
        <v>-13052405</v>
      </c>
      <c r="R47" s="74">
        <f t="shared" si="6"/>
        <v>-29752087</v>
      </c>
      <c r="S47" s="74">
        <f t="shared" si="6"/>
        <v>-1791611</v>
      </c>
      <c r="T47" s="73">
        <f t="shared" si="6"/>
        <v>16151013</v>
      </c>
      <c r="U47" s="73">
        <f t="shared" si="6"/>
        <v>14538657</v>
      </c>
      <c r="V47" s="74">
        <f t="shared" si="6"/>
        <v>28898059</v>
      </c>
      <c r="W47" s="74">
        <f t="shared" si="6"/>
        <v>-57328689</v>
      </c>
      <c r="X47" s="74">
        <f t="shared" si="6"/>
        <v>-362243922</v>
      </c>
      <c r="Y47" s="74">
        <f t="shared" si="6"/>
        <v>304915233</v>
      </c>
      <c r="Z47" s="75">
        <f>+IF(X47&lt;&gt;0,+(Y47/X47)*100,0)</f>
        <v>-84.174009412364967</v>
      </c>
      <c r="AA47" s="76">
        <f>SUM(AA45:AA46)</f>
        <v>-362243922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136474003</v>
      </c>
      <c r="D7" s="6"/>
      <c r="E7" s="7">
        <v>150266776</v>
      </c>
      <c r="F7" s="8">
        <v>150266776</v>
      </c>
      <c r="G7" s="8"/>
      <c r="H7" s="8"/>
      <c r="I7" s="8"/>
      <c r="J7" s="8"/>
      <c r="K7" s="8"/>
      <c r="L7" s="8"/>
      <c r="M7" s="8"/>
      <c r="N7" s="8"/>
      <c r="O7" s="8">
        <v>12204348</v>
      </c>
      <c r="P7" s="8">
        <v>13590132</v>
      </c>
      <c r="Q7" s="8">
        <v>9495070</v>
      </c>
      <c r="R7" s="8">
        <v>35289550</v>
      </c>
      <c r="S7" s="8">
        <v>11418197</v>
      </c>
      <c r="T7" s="8">
        <v>11437407</v>
      </c>
      <c r="U7" s="8"/>
      <c r="V7" s="8">
        <v>22855604</v>
      </c>
      <c r="W7" s="8">
        <v>58145154</v>
      </c>
      <c r="X7" s="8">
        <v>150266776</v>
      </c>
      <c r="Y7" s="8">
        <v>-92121622</v>
      </c>
      <c r="Z7" s="2">
        <v>-61.305382634947861</v>
      </c>
      <c r="AA7" s="6">
        <v>150266776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24472834</v>
      </c>
      <c r="D13" s="6"/>
      <c r="E13" s="7">
        <v>30590786</v>
      </c>
      <c r="F13" s="8">
        <v>30590786</v>
      </c>
      <c r="G13" s="8"/>
      <c r="H13" s="8"/>
      <c r="I13" s="8"/>
      <c r="J13" s="8"/>
      <c r="K13" s="8"/>
      <c r="L13" s="8"/>
      <c r="M13" s="8"/>
      <c r="N13" s="8"/>
      <c r="O13" s="8">
        <v>3307614</v>
      </c>
      <c r="P13" s="8">
        <v>3386500</v>
      </c>
      <c r="Q13" s="8">
        <v>3538171</v>
      </c>
      <c r="R13" s="8">
        <v>10232285</v>
      </c>
      <c r="S13" s="8">
        <v>3611549</v>
      </c>
      <c r="T13" s="8">
        <v>3807934</v>
      </c>
      <c r="U13" s="8"/>
      <c r="V13" s="8">
        <v>7419483</v>
      </c>
      <c r="W13" s="8">
        <v>17651768</v>
      </c>
      <c r="X13" s="8">
        <v>30590786</v>
      </c>
      <c r="Y13" s="8">
        <v>-12939018</v>
      </c>
      <c r="Z13" s="2">
        <v>-42.297108678410552</v>
      </c>
      <c r="AA13" s="6">
        <v>30590786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29590625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190537462</v>
      </c>
      <c r="D21" s="33">
        <f t="shared" si="0"/>
        <v>0</v>
      </c>
      <c r="E21" s="34">
        <f t="shared" si="0"/>
        <v>180857562</v>
      </c>
      <c r="F21" s="35">
        <f t="shared" si="0"/>
        <v>180857562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15511962</v>
      </c>
      <c r="P21" s="35">
        <f t="shared" si="0"/>
        <v>16976632</v>
      </c>
      <c r="Q21" s="35">
        <f t="shared" si="0"/>
        <v>13033241</v>
      </c>
      <c r="R21" s="35">
        <f t="shared" si="0"/>
        <v>45521835</v>
      </c>
      <c r="S21" s="35">
        <f t="shared" si="0"/>
        <v>15029746</v>
      </c>
      <c r="T21" s="35">
        <f t="shared" si="0"/>
        <v>15245341</v>
      </c>
      <c r="U21" s="35">
        <f t="shared" si="0"/>
        <v>0</v>
      </c>
      <c r="V21" s="35">
        <f t="shared" si="0"/>
        <v>30275087</v>
      </c>
      <c r="W21" s="35">
        <f t="shared" si="0"/>
        <v>75796922</v>
      </c>
      <c r="X21" s="35">
        <f t="shared" si="0"/>
        <v>180857562</v>
      </c>
      <c r="Y21" s="35">
        <f t="shared" si="0"/>
        <v>-105060640</v>
      </c>
      <c r="Z21" s="36">
        <f>+IF(X21&lt;&gt;0,+(Y21/X21)*100,0)</f>
        <v>-58.090266637565314</v>
      </c>
      <c r="AA21" s="33">
        <f>SUM(AA5:AA20)</f>
        <v>180857562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104444953</v>
      </c>
      <c r="D24" s="6"/>
      <c r="E24" s="7">
        <v>100705919</v>
      </c>
      <c r="F24" s="8">
        <v>101205919</v>
      </c>
      <c r="G24" s="8">
        <v>8541478</v>
      </c>
      <c r="H24" s="8">
        <v>8185349</v>
      </c>
      <c r="I24" s="8">
        <v>8182586</v>
      </c>
      <c r="J24" s="8">
        <v>24909413</v>
      </c>
      <c r="K24" s="8">
        <v>8919252</v>
      </c>
      <c r="L24" s="8">
        <v>8765123</v>
      </c>
      <c r="M24" s="8">
        <v>13611828</v>
      </c>
      <c r="N24" s="8">
        <v>31296203</v>
      </c>
      <c r="O24" s="8">
        <v>9694452</v>
      </c>
      <c r="P24" s="8">
        <v>8612710</v>
      </c>
      <c r="Q24" s="8">
        <v>8312147</v>
      </c>
      <c r="R24" s="8">
        <v>26619309</v>
      </c>
      <c r="S24" s="8">
        <v>8199390</v>
      </c>
      <c r="T24" s="8">
        <v>8480071</v>
      </c>
      <c r="U24" s="8">
        <v>99096</v>
      </c>
      <c r="V24" s="8">
        <v>16778557</v>
      </c>
      <c r="W24" s="8">
        <v>99603482</v>
      </c>
      <c r="X24" s="8">
        <v>101205919</v>
      </c>
      <c r="Y24" s="8">
        <v>-1602437</v>
      </c>
      <c r="Z24" s="2">
        <v>-1.5833431639507172</v>
      </c>
      <c r="AA24" s="6">
        <v>101205919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75177221</v>
      </c>
      <c r="D26" s="6"/>
      <c r="E26" s="7">
        <v>65162665</v>
      </c>
      <c r="F26" s="8">
        <v>65162665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65162665</v>
      </c>
      <c r="Y26" s="8">
        <v>-65162665</v>
      </c>
      <c r="Z26" s="2">
        <v>-100</v>
      </c>
      <c r="AA26" s="6">
        <v>65162665</v>
      </c>
    </row>
    <row r="27" spans="1:27" ht="13.5" x14ac:dyDescent="0.25">
      <c r="A27" s="25" t="s">
        <v>53</v>
      </c>
      <c r="B27" s="24" t="s">
        <v>32</v>
      </c>
      <c r="C27" s="6">
        <v>44811802</v>
      </c>
      <c r="D27" s="6"/>
      <c r="E27" s="7">
        <v>91156236</v>
      </c>
      <c r="F27" s="8">
        <v>91156236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91156236</v>
      </c>
      <c r="Y27" s="8">
        <v>-91156236</v>
      </c>
      <c r="Z27" s="2">
        <v>-100</v>
      </c>
      <c r="AA27" s="6">
        <v>91156236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16990962</v>
      </c>
      <c r="D30" s="6"/>
      <c r="E30" s="7">
        <v>23352201</v>
      </c>
      <c r="F30" s="8">
        <v>23713064</v>
      </c>
      <c r="G30" s="8">
        <v>4234</v>
      </c>
      <c r="H30" s="8">
        <v>124949</v>
      </c>
      <c r="I30" s="8">
        <v>1549390</v>
      </c>
      <c r="J30" s="8">
        <v>1678573</v>
      </c>
      <c r="K30" s="8">
        <v>1413065</v>
      </c>
      <c r="L30" s="8">
        <v>2476707</v>
      </c>
      <c r="M30" s="8"/>
      <c r="N30" s="8">
        <v>3889772</v>
      </c>
      <c r="O30" s="8">
        <v>2128708</v>
      </c>
      <c r="P30" s="8">
        <v>1384623</v>
      </c>
      <c r="Q30" s="8">
        <v>1622961</v>
      </c>
      <c r="R30" s="8">
        <v>5136292</v>
      </c>
      <c r="S30" s="8">
        <v>688047</v>
      </c>
      <c r="T30" s="8">
        <v>1032298</v>
      </c>
      <c r="U30" s="8">
        <v>6487024</v>
      </c>
      <c r="V30" s="8">
        <v>8207369</v>
      </c>
      <c r="W30" s="8">
        <v>18912006</v>
      </c>
      <c r="X30" s="8">
        <v>23713064</v>
      </c>
      <c r="Y30" s="8">
        <v>-4801058</v>
      </c>
      <c r="Z30" s="2">
        <v>-20.2464683602254</v>
      </c>
      <c r="AA30" s="6">
        <v>23713064</v>
      </c>
    </row>
    <row r="31" spans="1:27" ht="13.5" x14ac:dyDescent="0.25">
      <c r="A31" s="25" t="s">
        <v>57</v>
      </c>
      <c r="B31" s="24" t="s">
        <v>32</v>
      </c>
      <c r="C31" s="6">
        <v>38923442</v>
      </c>
      <c r="D31" s="6"/>
      <c r="E31" s="7">
        <v>14190000</v>
      </c>
      <c r="F31" s="8">
        <v>9992000</v>
      </c>
      <c r="G31" s="8"/>
      <c r="H31" s="8">
        <v>338403</v>
      </c>
      <c r="I31" s="8">
        <v>656440</v>
      </c>
      <c r="J31" s="8">
        <v>994843</v>
      </c>
      <c r="K31" s="8">
        <v>2812</v>
      </c>
      <c r="L31" s="8">
        <v>522270</v>
      </c>
      <c r="M31" s="8">
        <v>433460</v>
      </c>
      <c r="N31" s="8">
        <v>958542</v>
      </c>
      <c r="O31" s="8">
        <v>757464</v>
      </c>
      <c r="P31" s="8">
        <v>1332244</v>
      </c>
      <c r="Q31" s="8">
        <v>91942</v>
      </c>
      <c r="R31" s="8">
        <v>2181650</v>
      </c>
      <c r="S31" s="8">
        <v>-33340</v>
      </c>
      <c r="T31" s="8">
        <v>670306</v>
      </c>
      <c r="U31" s="8">
        <v>888318</v>
      </c>
      <c r="V31" s="8">
        <v>1525284</v>
      </c>
      <c r="W31" s="8">
        <v>5660319</v>
      </c>
      <c r="X31" s="8">
        <v>9992000</v>
      </c>
      <c r="Y31" s="8">
        <v>-4331681</v>
      </c>
      <c r="Z31" s="2">
        <v>-43.351491192954363</v>
      </c>
      <c r="AA31" s="6">
        <v>9992000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30337266</v>
      </c>
      <c r="D33" s="6"/>
      <c r="E33" s="7">
        <v>16185163</v>
      </c>
      <c r="F33" s="8">
        <v>20985279</v>
      </c>
      <c r="G33" s="8">
        <v>447466</v>
      </c>
      <c r="H33" s="8">
        <v>2050144</v>
      </c>
      <c r="I33" s="8">
        <v>2244828</v>
      </c>
      <c r="J33" s="8">
        <v>4742438</v>
      </c>
      <c r="K33" s="8">
        <v>741855</v>
      </c>
      <c r="L33" s="8">
        <v>1438697</v>
      </c>
      <c r="M33" s="8">
        <v>3182262</v>
      </c>
      <c r="N33" s="8">
        <v>5362814</v>
      </c>
      <c r="O33" s="8">
        <v>1684521</v>
      </c>
      <c r="P33" s="8">
        <v>1843124</v>
      </c>
      <c r="Q33" s="8">
        <v>939526</v>
      </c>
      <c r="R33" s="8">
        <v>4467171</v>
      </c>
      <c r="S33" s="8">
        <v>739962</v>
      </c>
      <c r="T33" s="8">
        <v>1625747</v>
      </c>
      <c r="U33" s="8">
        <v>859525</v>
      </c>
      <c r="V33" s="8">
        <v>3225234</v>
      </c>
      <c r="W33" s="8">
        <v>17797657</v>
      </c>
      <c r="X33" s="8">
        <v>20985279</v>
      </c>
      <c r="Y33" s="8">
        <v>-3187622</v>
      </c>
      <c r="Z33" s="2">
        <v>-15.18980043105455</v>
      </c>
      <c r="AA33" s="6">
        <v>20985279</v>
      </c>
    </row>
    <row r="34" spans="1:27" ht="13.5" x14ac:dyDescent="0.25">
      <c r="A34" s="23" t="s">
        <v>59</v>
      </c>
      <c r="B34" s="29" t="s">
        <v>32</v>
      </c>
      <c r="C34" s="6">
        <v>1257027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311942673</v>
      </c>
      <c r="D35" s="33">
        <f>SUM(D24:D34)</f>
        <v>0</v>
      </c>
      <c r="E35" s="34">
        <f t="shared" si="1"/>
        <v>310752184</v>
      </c>
      <c r="F35" s="35">
        <f t="shared" si="1"/>
        <v>312215163</v>
      </c>
      <c r="G35" s="35">
        <f t="shared" si="1"/>
        <v>8993178</v>
      </c>
      <c r="H35" s="35">
        <f t="shared" si="1"/>
        <v>10698845</v>
      </c>
      <c r="I35" s="35">
        <f t="shared" si="1"/>
        <v>12633244</v>
      </c>
      <c r="J35" s="35">
        <f t="shared" si="1"/>
        <v>32325267</v>
      </c>
      <c r="K35" s="35">
        <f t="shared" si="1"/>
        <v>11076984</v>
      </c>
      <c r="L35" s="35">
        <f t="shared" si="1"/>
        <v>13202797</v>
      </c>
      <c r="M35" s="35">
        <f t="shared" si="1"/>
        <v>17227550</v>
      </c>
      <c r="N35" s="35">
        <f t="shared" si="1"/>
        <v>41507331</v>
      </c>
      <c r="O35" s="35">
        <f t="shared" si="1"/>
        <v>14265145</v>
      </c>
      <c r="P35" s="35">
        <f t="shared" si="1"/>
        <v>13172701</v>
      </c>
      <c r="Q35" s="35">
        <f t="shared" si="1"/>
        <v>10966576</v>
      </c>
      <c r="R35" s="35">
        <f t="shared" si="1"/>
        <v>38404422</v>
      </c>
      <c r="S35" s="35">
        <f t="shared" si="1"/>
        <v>9594059</v>
      </c>
      <c r="T35" s="35">
        <f t="shared" si="1"/>
        <v>11808422</v>
      </c>
      <c r="U35" s="35">
        <f t="shared" si="1"/>
        <v>8333963</v>
      </c>
      <c r="V35" s="35">
        <f t="shared" si="1"/>
        <v>29736444</v>
      </c>
      <c r="W35" s="35">
        <f t="shared" si="1"/>
        <v>141973464</v>
      </c>
      <c r="X35" s="35">
        <f t="shared" si="1"/>
        <v>312215163</v>
      </c>
      <c r="Y35" s="35">
        <f t="shared" si="1"/>
        <v>-170241699</v>
      </c>
      <c r="Z35" s="36">
        <f>+IF(X35&lt;&gt;0,+(Y35/X35)*100,0)</f>
        <v>-54.527043902733197</v>
      </c>
      <c r="AA35" s="33">
        <f>SUM(AA24:AA34)</f>
        <v>312215163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-121405211</v>
      </c>
      <c r="D37" s="46">
        <f>+D21-D35</f>
        <v>0</v>
      </c>
      <c r="E37" s="47">
        <f t="shared" si="2"/>
        <v>-129894622</v>
      </c>
      <c r="F37" s="48">
        <f t="shared" si="2"/>
        <v>-131357601</v>
      </c>
      <c r="G37" s="48">
        <f t="shared" si="2"/>
        <v>-8993178</v>
      </c>
      <c r="H37" s="48">
        <f t="shared" si="2"/>
        <v>-10698845</v>
      </c>
      <c r="I37" s="48">
        <f t="shared" si="2"/>
        <v>-12633244</v>
      </c>
      <c r="J37" s="48">
        <f t="shared" si="2"/>
        <v>-32325267</v>
      </c>
      <c r="K37" s="48">
        <f t="shared" si="2"/>
        <v>-11076984</v>
      </c>
      <c r="L37" s="48">
        <f t="shared" si="2"/>
        <v>-13202797</v>
      </c>
      <c r="M37" s="48">
        <f t="shared" si="2"/>
        <v>-17227550</v>
      </c>
      <c r="N37" s="48">
        <f t="shared" si="2"/>
        <v>-41507331</v>
      </c>
      <c r="O37" s="48">
        <f t="shared" si="2"/>
        <v>1246817</v>
      </c>
      <c r="P37" s="48">
        <f t="shared" si="2"/>
        <v>3803931</v>
      </c>
      <c r="Q37" s="48">
        <f t="shared" si="2"/>
        <v>2066665</v>
      </c>
      <c r="R37" s="48">
        <f t="shared" si="2"/>
        <v>7117413</v>
      </c>
      <c r="S37" s="48">
        <f t="shared" si="2"/>
        <v>5435687</v>
      </c>
      <c r="T37" s="48">
        <f t="shared" si="2"/>
        <v>3436919</v>
      </c>
      <c r="U37" s="48">
        <f t="shared" si="2"/>
        <v>-8333963</v>
      </c>
      <c r="V37" s="48">
        <f t="shared" si="2"/>
        <v>538643</v>
      </c>
      <c r="W37" s="48">
        <f t="shared" si="2"/>
        <v>-66176542</v>
      </c>
      <c r="X37" s="48">
        <f>IF(F21=F35,0,X21-X35)</f>
        <v>-131357601</v>
      </c>
      <c r="Y37" s="48">
        <f t="shared" si="2"/>
        <v>65181059</v>
      </c>
      <c r="Z37" s="49">
        <f>+IF(X37&lt;&gt;0,+(Y37/X37)*100,0)</f>
        <v>-49.621079026861949</v>
      </c>
      <c r="AA37" s="46">
        <f>+AA21-AA35</f>
        <v>-131357601</v>
      </c>
    </row>
    <row r="38" spans="1:27" ht="23.1" customHeight="1" x14ac:dyDescent="0.25">
      <c r="A38" s="50" t="s">
        <v>62</v>
      </c>
      <c r="B38" s="29" t="s">
        <v>32</v>
      </c>
      <c r="C38" s="6">
        <v>40254675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-81150536</v>
      </c>
      <c r="D41" s="56">
        <f>SUM(D37:D40)</f>
        <v>0</v>
      </c>
      <c r="E41" s="57">
        <f t="shared" si="3"/>
        <v>-129894622</v>
      </c>
      <c r="F41" s="58">
        <f t="shared" si="3"/>
        <v>-131357601</v>
      </c>
      <c r="G41" s="58">
        <f t="shared" si="3"/>
        <v>-8993178</v>
      </c>
      <c r="H41" s="58">
        <f t="shared" si="3"/>
        <v>-10698845</v>
      </c>
      <c r="I41" s="58">
        <f t="shared" si="3"/>
        <v>-12633244</v>
      </c>
      <c r="J41" s="58">
        <f t="shared" si="3"/>
        <v>-32325267</v>
      </c>
      <c r="K41" s="58">
        <f t="shared" si="3"/>
        <v>-11076984</v>
      </c>
      <c r="L41" s="58">
        <f t="shared" si="3"/>
        <v>-13202797</v>
      </c>
      <c r="M41" s="58">
        <f t="shared" si="3"/>
        <v>-17227550</v>
      </c>
      <c r="N41" s="58">
        <f t="shared" si="3"/>
        <v>-41507331</v>
      </c>
      <c r="O41" s="58">
        <f t="shared" si="3"/>
        <v>1246817</v>
      </c>
      <c r="P41" s="58">
        <f t="shared" si="3"/>
        <v>3803931</v>
      </c>
      <c r="Q41" s="58">
        <f t="shared" si="3"/>
        <v>2066665</v>
      </c>
      <c r="R41" s="58">
        <f t="shared" si="3"/>
        <v>7117413</v>
      </c>
      <c r="S41" s="58">
        <f t="shared" si="3"/>
        <v>5435687</v>
      </c>
      <c r="T41" s="58">
        <f t="shared" si="3"/>
        <v>3436919</v>
      </c>
      <c r="U41" s="58">
        <f t="shared" si="3"/>
        <v>-8333963</v>
      </c>
      <c r="V41" s="58">
        <f t="shared" si="3"/>
        <v>538643</v>
      </c>
      <c r="W41" s="58">
        <f t="shared" si="3"/>
        <v>-66176542</v>
      </c>
      <c r="X41" s="58">
        <f t="shared" si="3"/>
        <v>-131357601</v>
      </c>
      <c r="Y41" s="58">
        <f t="shared" si="3"/>
        <v>65181059</v>
      </c>
      <c r="Z41" s="59">
        <f>+IF(X41&lt;&gt;0,+(Y41/X41)*100,0)</f>
        <v>-49.621079026861949</v>
      </c>
      <c r="AA41" s="56">
        <f>SUM(AA37:AA40)</f>
        <v>-131357601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-81150536</v>
      </c>
      <c r="D43" s="64">
        <f>+D41-D42</f>
        <v>0</v>
      </c>
      <c r="E43" s="65">
        <f t="shared" si="4"/>
        <v>-129894622</v>
      </c>
      <c r="F43" s="66">
        <f t="shared" si="4"/>
        <v>-131357601</v>
      </c>
      <c r="G43" s="66">
        <f t="shared" si="4"/>
        <v>-8993178</v>
      </c>
      <c r="H43" s="66">
        <f t="shared" si="4"/>
        <v>-10698845</v>
      </c>
      <c r="I43" s="66">
        <f t="shared" si="4"/>
        <v>-12633244</v>
      </c>
      <c r="J43" s="66">
        <f t="shared" si="4"/>
        <v>-32325267</v>
      </c>
      <c r="K43" s="66">
        <f t="shared" si="4"/>
        <v>-11076984</v>
      </c>
      <c r="L43" s="66">
        <f t="shared" si="4"/>
        <v>-13202797</v>
      </c>
      <c r="M43" s="66">
        <f t="shared" si="4"/>
        <v>-17227550</v>
      </c>
      <c r="N43" s="66">
        <f t="shared" si="4"/>
        <v>-41507331</v>
      </c>
      <c r="O43" s="66">
        <f t="shared" si="4"/>
        <v>1246817</v>
      </c>
      <c r="P43" s="66">
        <f t="shared" si="4"/>
        <v>3803931</v>
      </c>
      <c r="Q43" s="66">
        <f t="shared" si="4"/>
        <v>2066665</v>
      </c>
      <c r="R43" s="66">
        <f t="shared" si="4"/>
        <v>7117413</v>
      </c>
      <c r="S43" s="66">
        <f t="shared" si="4"/>
        <v>5435687</v>
      </c>
      <c r="T43" s="66">
        <f t="shared" si="4"/>
        <v>3436919</v>
      </c>
      <c r="U43" s="66">
        <f t="shared" si="4"/>
        <v>-8333963</v>
      </c>
      <c r="V43" s="66">
        <f t="shared" si="4"/>
        <v>538643</v>
      </c>
      <c r="W43" s="66">
        <f t="shared" si="4"/>
        <v>-66176542</v>
      </c>
      <c r="X43" s="66">
        <f t="shared" si="4"/>
        <v>-131357601</v>
      </c>
      <c r="Y43" s="66">
        <f t="shared" si="4"/>
        <v>65181059</v>
      </c>
      <c r="Z43" s="67">
        <f>+IF(X43&lt;&gt;0,+(Y43/X43)*100,0)</f>
        <v>-49.621079026861949</v>
      </c>
      <c r="AA43" s="64">
        <f>+AA41-AA42</f>
        <v>-131357601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-81150536</v>
      </c>
      <c r="D45" s="56">
        <f>SUM(D43:D44)</f>
        <v>0</v>
      </c>
      <c r="E45" s="57">
        <f t="shared" si="5"/>
        <v>-129894622</v>
      </c>
      <c r="F45" s="58">
        <f t="shared" si="5"/>
        <v>-131357601</v>
      </c>
      <c r="G45" s="58">
        <f t="shared" si="5"/>
        <v>-8993178</v>
      </c>
      <c r="H45" s="58">
        <f t="shared" si="5"/>
        <v>-10698845</v>
      </c>
      <c r="I45" s="58">
        <f t="shared" si="5"/>
        <v>-12633244</v>
      </c>
      <c r="J45" s="58">
        <f t="shared" si="5"/>
        <v>-32325267</v>
      </c>
      <c r="K45" s="58">
        <f t="shared" si="5"/>
        <v>-11076984</v>
      </c>
      <c r="L45" s="58">
        <f t="shared" si="5"/>
        <v>-13202797</v>
      </c>
      <c r="M45" s="58">
        <f t="shared" si="5"/>
        <v>-17227550</v>
      </c>
      <c r="N45" s="58">
        <f t="shared" si="5"/>
        <v>-41507331</v>
      </c>
      <c r="O45" s="58">
        <f t="shared" si="5"/>
        <v>1246817</v>
      </c>
      <c r="P45" s="58">
        <f t="shared" si="5"/>
        <v>3803931</v>
      </c>
      <c r="Q45" s="58">
        <f t="shared" si="5"/>
        <v>2066665</v>
      </c>
      <c r="R45" s="58">
        <f t="shared" si="5"/>
        <v>7117413</v>
      </c>
      <c r="S45" s="58">
        <f t="shared" si="5"/>
        <v>5435687</v>
      </c>
      <c r="T45" s="58">
        <f t="shared" si="5"/>
        <v>3436919</v>
      </c>
      <c r="U45" s="58">
        <f t="shared" si="5"/>
        <v>-8333963</v>
      </c>
      <c r="V45" s="58">
        <f t="shared" si="5"/>
        <v>538643</v>
      </c>
      <c r="W45" s="58">
        <f t="shared" si="5"/>
        <v>-66176542</v>
      </c>
      <c r="X45" s="58">
        <f t="shared" si="5"/>
        <v>-131357601</v>
      </c>
      <c r="Y45" s="58">
        <f t="shared" si="5"/>
        <v>65181059</v>
      </c>
      <c r="Z45" s="59">
        <f>+IF(X45&lt;&gt;0,+(Y45/X45)*100,0)</f>
        <v>-49.621079026861949</v>
      </c>
      <c r="AA45" s="56">
        <f>SUM(AA43:AA44)</f>
        <v>-131357601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-81150536</v>
      </c>
      <c r="D47" s="71">
        <f>SUM(D45:D46)</f>
        <v>0</v>
      </c>
      <c r="E47" s="72">
        <f t="shared" si="6"/>
        <v>-129894622</v>
      </c>
      <c r="F47" s="73">
        <f t="shared" si="6"/>
        <v>-131357601</v>
      </c>
      <c r="G47" s="73">
        <f t="shared" si="6"/>
        <v>-8993178</v>
      </c>
      <c r="H47" s="74">
        <f t="shared" si="6"/>
        <v>-10698845</v>
      </c>
      <c r="I47" s="74">
        <f t="shared" si="6"/>
        <v>-12633244</v>
      </c>
      <c r="J47" s="74">
        <f t="shared" si="6"/>
        <v>-32325267</v>
      </c>
      <c r="K47" s="74">
        <f t="shared" si="6"/>
        <v>-11076984</v>
      </c>
      <c r="L47" s="74">
        <f t="shared" si="6"/>
        <v>-13202797</v>
      </c>
      <c r="M47" s="73">
        <f t="shared" si="6"/>
        <v>-17227550</v>
      </c>
      <c r="N47" s="73">
        <f t="shared" si="6"/>
        <v>-41507331</v>
      </c>
      <c r="O47" s="74">
        <f t="shared" si="6"/>
        <v>1246817</v>
      </c>
      <c r="P47" s="74">
        <f t="shared" si="6"/>
        <v>3803931</v>
      </c>
      <c r="Q47" s="74">
        <f t="shared" si="6"/>
        <v>2066665</v>
      </c>
      <c r="R47" s="74">
        <f t="shared" si="6"/>
        <v>7117413</v>
      </c>
      <c r="S47" s="74">
        <f t="shared" si="6"/>
        <v>5435687</v>
      </c>
      <c r="T47" s="73">
        <f t="shared" si="6"/>
        <v>3436919</v>
      </c>
      <c r="U47" s="73">
        <f t="shared" si="6"/>
        <v>-8333963</v>
      </c>
      <c r="V47" s="74">
        <f t="shared" si="6"/>
        <v>538643</v>
      </c>
      <c r="W47" s="74">
        <f t="shared" si="6"/>
        <v>-66176542</v>
      </c>
      <c r="X47" s="74">
        <f t="shared" si="6"/>
        <v>-131357601</v>
      </c>
      <c r="Y47" s="74">
        <f t="shared" si="6"/>
        <v>65181059</v>
      </c>
      <c r="Z47" s="75">
        <f>+IF(X47&lt;&gt;0,+(Y47/X47)*100,0)</f>
        <v>-49.621079026861949</v>
      </c>
      <c r="AA47" s="76">
        <f>SUM(AA45:AA46)</f>
        <v>-131357601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239824142</v>
      </c>
      <c r="D7" s="6"/>
      <c r="E7" s="7">
        <v>247956705</v>
      </c>
      <c r="F7" s="8">
        <v>247956705</v>
      </c>
      <c r="G7" s="8">
        <v>21011910</v>
      </c>
      <c r="H7" s="8">
        <v>35403728</v>
      </c>
      <c r="I7" s="8">
        <v>18306616</v>
      </c>
      <c r="J7" s="8">
        <v>74722254</v>
      </c>
      <c r="K7" s="8">
        <v>21014658</v>
      </c>
      <c r="L7" s="8">
        <v>19068243</v>
      </c>
      <c r="M7" s="8">
        <v>19903794</v>
      </c>
      <c r="N7" s="8">
        <v>59986695</v>
      </c>
      <c r="O7" s="8">
        <v>17371729</v>
      </c>
      <c r="P7" s="8">
        <v>20884439</v>
      </c>
      <c r="Q7" s="8">
        <v>18490864</v>
      </c>
      <c r="R7" s="8">
        <v>56747032</v>
      </c>
      <c r="S7" s="8">
        <v>19817809</v>
      </c>
      <c r="T7" s="8">
        <v>14202605</v>
      </c>
      <c r="U7" s="8">
        <v>15820965</v>
      </c>
      <c r="V7" s="8">
        <v>49841379</v>
      </c>
      <c r="W7" s="8">
        <v>241297360</v>
      </c>
      <c r="X7" s="8">
        <v>247956705</v>
      </c>
      <c r="Y7" s="8">
        <v>-6659345</v>
      </c>
      <c r="Z7" s="2">
        <v>-2.685688616486495</v>
      </c>
      <c r="AA7" s="6">
        <v>247956705</v>
      </c>
    </row>
    <row r="8" spans="1:27" ht="13.5" x14ac:dyDescent="0.25">
      <c r="A8" s="25" t="s">
        <v>36</v>
      </c>
      <c r="B8" s="24" t="s">
        <v>32</v>
      </c>
      <c r="C8" s="6">
        <v>60340074</v>
      </c>
      <c r="D8" s="6"/>
      <c r="E8" s="7">
        <v>116994162</v>
      </c>
      <c r="F8" s="8">
        <v>116994162</v>
      </c>
      <c r="G8" s="8">
        <v>5740589</v>
      </c>
      <c r="H8" s="8">
        <v>5297686</v>
      </c>
      <c r="I8" s="8">
        <v>5289375</v>
      </c>
      <c r="J8" s="8">
        <v>16327650</v>
      </c>
      <c r="K8" s="8">
        <v>5325186</v>
      </c>
      <c r="L8" s="8">
        <v>5119856</v>
      </c>
      <c r="M8" s="8">
        <v>5226078</v>
      </c>
      <c r="N8" s="8">
        <v>15671120</v>
      </c>
      <c r="O8" s="8">
        <v>5186650</v>
      </c>
      <c r="P8" s="8">
        <v>5173975</v>
      </c>
      <c r="Q8" s="8">
        <v>5169054</v>
      </c>
      <c r="R8" s="8">
        <v>15529679</v>
      </c>
      <c r="S8" s="8">
        <v>5120564</v>
      </c>
      <c r="T8" s="8">
        <v>5101626</v>
      </c>
      <c r="U8" s="8">
        <v>4704918</v>
      </c>
      <c r="V8" s="8">
        <v>14927108</v>
      </c>
      <c r="W8" s="8">
        <v>62455557</v>
      </c>
      <c r="X8" s="8">
        <v>116994162</v>
      </c>
      <c r="Y8" s="8">
        <v>-54538605</v>
      </c>
      <c r="Z8" s="2">
        <v>-46.616518352428557</v>
      </c>
      <c r="AA8" s="6">
        <v>116994162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24970985</v>
      </c>
      <c r="D13" s="6"/>
      <c r="E13" s="7">
        <v>33040200</v>
      </c>
      <c r="F13" s="8">
        <v>33040200</v>
      </c>
      <c r="G13" s="8">
        <v>296984</v>
      </c>
      <c r="H13" s="8">
        <v>2805674</v>
      </c>
      <c r="I13" s="8">
        <v>2775465</v>
      </c>
      <c r="J13" s="8">
        <v>5878123</v>
      </c>
      <c r="K13" s="8">
        <v>2891194</v>
      </c>
      <c r="L13" s="8">
        <v>2771162</v>
      </c>
      <c r="M13" s="8">
        <v>2934471</v>
      </c>
      <c r="N13" s="8">
        <v>8596827</v>
      </c>
      <c r="O13" s="8">
        <v>3033828</v>
      </c>
      <c r="P13" s="8">
        <v>3025718</v>
      </c>
      <c r="Q13" s="8">
        <v>3122417</v>
      </c>
      <c r="R13" s="8">
        <v>9181963</v>
      </c>
      <c r="S13" s="8">
        <v>3193232</v>
      </c>
      <c r="T13" s="8">
        <v>3127663</v>
      </c>
      <c r="U13" s="8">
        <v>2899868</v>
      </c>
      <c r="V13" s="8">
        <v>9220763</v>
      </c>
      <c r="W13" s="8">
        <v>32877676</v>
      </c>
      <c r="X13" s="8">
        <v>33040200</v>
      </c>
      <c r="Y13" s="8">
        <v>-162524</v>
      </c>
      <c r="Z13" s="2">
        <v>-0.49189774880297338</v>
      </c>
      <c r="AA13" s="6">
        <v>33040200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84247160</v>
      </c>
      <c r="D18" s="6"/>
      <c r="E18" s="7">
        <v>221286835</v>
      </c>
      <c r="F18" s="8">
        <v>273615083</v>
      </c>
      <c r="G18" s="8">
        <v>-1970</v>
      </c>
      <c r="H18" s="8">
        <v>-38257</v>
      </c>
      <c r="I18" s="8">
        <v>-152319</v>
      </c>
      <c r="J18" s="8">
        <v>-192546</v>
      </c>
      <c r="K18" s="8">
        <v>-332126</v>
      </c>
      <c r="L18" s="8">
        <v>-167089</v>
      </c>
      <c r="M18" s="8">
        <v>-165284</v>
      </c>
      <c r="N18" s="8">
        <v>-664499</v>
      </c>
      <c r="O18" s="8">
        <v>-187256</v>
      </c>
      <c r="P18" s="8">
        <v>-181569</v>
      </c>
      <c r="Q18" s="8">
        <v>1047299</v>
      </c>
      <c r="R18" s="8">
        <v>678474</v>
      </c>
      <c r="S18" s="8">
        <v>-216955</v>
      </c>
      <c r="T18" s="8">
        <v>-220514</v>
      </c>
      <c r="U18" s="8">
        <v>-217492</v>
      </c>
      <c r="V18" s="8">
        <v>-654961</v>
      </c>
      <c r="W18" s="8">
        <v>-833532</v>
      </c>
      <c r="X18" s="8">
        <v>273615083</v>
      </c>
      <c r="Y18" s="8">
        <v>-274448615</v>
      </c>
      <c r="Z18" s="2">
        <v>-100.30463671478228</v>
      </c>
      <c r="AA18" s="6">
        <v>273615083</v>
      </c>
    </row>
    <row r="19" spans="1:27" ht="13.5" x14ac:dyDescent="0.25">
      <c r="A19" s="23" t="s">
        <v>46</v>
      </c>
      <c r="B19" s="29" t="s">
        <v>32</v>
      </c>
      <c r="C19" s="6">
        <v>503133</v>
      </c>
      <c r="D19" s="6"/>
      <c r="E19" s="7">
        <v>225990107</v>
      </c>
      <c r="F19" s="26">
        <v>91650745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91650745</v>
      </c>
      <c r="Y19" s="26">
        <v>-91650745</v>
      </c>
      <c r="Z19" s="27">
        <v>-100</v>
      </c>
      <c r="AA19" s="28">
        <v>91650745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409885494</v>
      </c>
      <c r="D21" s="33">
        <f t="shared" si="0"/>
        <v>0</v>
      </c>
      <c r="E21" s="34">
        <f t="shared" si="0"/>
        <v>845268009</v>
      </c>
      <c r="F21" s="35">
        <f t="shared" si="0"/>
        <v>763256895</v>
      </c>
      <c r="G21" s="35">
        <f t="shared" si="0"/>
        <v>27047513</v>
      </c>
      <c r="H21" s="35">
        <f t="shared" si="0"/>
        <v>43468831</v>
      </c>
      <c r="I21" s="35">
        <f t="shared" si="0"/>
        <v>26219137</v>
      </c>
      <c r="J21" s="35">
        <f t="shared" si="0"/>
        <v>96735481</v>
      </c>
      <c r="K21" s="35">
        <f t="shared" si="0"/>
        <v>28898912</v>
      </c>
      <c r="L21" s="35">
        <f t="shared" si="0"/>
        <v>26792172</v>
      </c>
      <c r="M21" s="35">
        <f t="shared" si="0"/>
        <v>27899059</v>
      </c>
      <c r="N21" s="35">
        <f t="shared" si="0"/>
        <v>83590143</v>
      </c>
      <c r="O21" s="35">
        <f t="shared" si="0"/>
        <v>25404951</v>
      </c>
      <c r="P21" s="35">
        <f t="shared" si="0"/>
        <v>28902563</v>
      </c>
      <c r="Q21" s="35">
        <f t="shared" si="0"/>
        <v>27829634</v>
      </c>
      <c r="R21" s="35">
        <f t="shared" si="0"/>
        <v>82137148</v>
      </c>
      <c r="S21" s="35">
        <f t="shared" si="0"/>
        <v>27914650</v>
      </c>
      <c r="T21" s="35">
        <f t="shared" si="0"/>
        <v>22211380</v>
      </c>
      <c r="U21" s="35">
        <f t="shared" si="0"/>
        <v>23208259</v>
      </c>
      <c r="V21" s="35">
        <f t="shared" si="0"/>
        <v>73334289</v>
      </c>
      <c r="W21" s="35">
        <f t="shared" si="0"/>
        <v>335797061</v>
      </c>
      <c r="X21" s="35">
        <f t="shared" si="0"/>
        <v>763256895</v>
      </c>
      <c r="Y21" s="35">
        <f t="shared" si="0"/>
        <v>-427459834</v>
      </c>
      <c r="Z21" s="36">
        <f>+IF(X21&lt;&gt;0,+(Y21/X21)*100,0)</f>
        <v>-56.004713065841351</v>
      </c>
      <c r="AA21" s="33">
        <f>SUM(AA5:AA20)</f>
        <v>763256895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291728362</v>
      </c>
      <c r="D24" s="6"/>
      <c r="E24" s="7">
        <v>242072509</v>
      </c>
      <c r="F24" s="8">
        <v>221703590</v>
      </c>
      <c r="G24" s="8">
        <v>23133866</v>
      </c>
      <c r="H24" s="8">
        <v>20873573</v>
      </c>
      <c r="I24" s="8">
        <v>23797017</v>
      </c>
      <c r="J24" s="8">
        <v>67804456</v>
      </c>
      <c r="K24" s="8">
        <v>22986110</v>
      </c>
      <c r="L24" s="8">
        <v>23510002</v>
      </c>
      <c r="M24" s="8">
        <v>28159370</v>
      </c>
      <c r="N24" s="8">
        <v>74655482</v>
      </c>
      <c r="O24" s="8">
        <v>22336134</v>
      </c>
      <c r="P24" s="8">
        <v>23510643</v>
      </c>
      <c r="Q24" s="8">
        <v>20332922</v>
      </c>
      <c r="R24" s="8">
        <v>66179699</v>
      </c>
      <c r="S24" s="8">
        <v>19959044</v>
      </c>
      <c r="T24" s="8">
        <v>23511922</v>
      </c>
      <c r="U24" s="8">
        <v>26665057</v>
      </c>
      <c r="V24" s="8">
        <v>70136023</v>
      </c>
      <c r="W24" s="8">
        <v>278775660</v>
      </c>
      <c r="X24" s="8">
        <v>221703590</v>
      </c>
      <c r="Y24" s="8">
        <v>57072070</v>
      </c>
      <c r="Z24" s="2">
        <v>25.74251052948669</v>
      </c>
      <c r="AA24" s="6">
        <v>221703590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39206877</v>
      </c>
      <c r="D26" s="6"/>
      <c r="E26" s="7">
        <v>136311520</v>
      </c>
      <c r="F26" s="8">
        <v>116311520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14174157</v>
      </c>
      <c r="R26" s="8">
        <v>14174157</v>
      </c>
      <c r="S26" s="8">
        <v>55432</v>
      </c>
      <c r="T26" s="8"/>
      <c r="U26" s="8"/>
      <c r="V26" s="8">
        <v>55432</v>
      </c>
      <c r="W26" s="8">
        <v>14229589</v>
      </c>
      <c r="X26" s="8">
        <v>116311520</v>
      </c>
      <c r="Y26" s="8">
        <v>-102081931</v>
      </c>
      <c r="Z26" s="2">
        <v>-87.765967635879917</v>
      </c>
      <c r="AA26" s="6">
        <v>116311520</v>
      </c>
    </row>
    <row r="27" spans="1:27" ht="13.5" x14ac:dyDescent="0.25">
      <c r="A27" s="25" t="s">
        <v>53</v>
      </c>
      <c r="B27" s="24" t="s">
        <v>32</v>
      </c>
      <c r="C27" s="6">
        <v>336704290</v>
      </c>
      <c r="D27" s="6"/>
      <c r="E27" s="7">
        <v>175961720</v>
      </c>
      <c r="F27" s="8">
        <v>152451220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152451220</v>
      </c>
      <c r="Y27" s="8">
        <v>-152451220</v>
      </c>
      <c r="Z27" s="2">
        <v>-100</v>
      </c>
      <c r="AA27" s="6">
        <v>152451220</v>
      </c>
    </row>
    <row r="28" spans="1:27" ht="13.5" x14ac:dyDescent="0.25">
      <c r="A28" s="25" t="s">
        <v>54</v>
      </c>
      <c r="B28" s="24" t="s">
        <v>32</v>
      </c>
      <c r="C28" s="6">
        <v>544179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>
        <v>99039</v>
      </c>
      <c r="P28" s="8"/>
      <c r="Q28" s="8">
        <v>180515</v>
      </c>
      <c r="R28" s="8">
        <v>279554</v>
      </c>
      <c r="S28" s="8"/>
      <c r="T28" s="8">
        <v>493874</v>
      </c>
      <c r="U28" s="8">
        <v>269012</v>
      </c>
      <c r="V28" s="8">
        <v>762886</v>
      </c>
      <c r="W28" s="8">
        <v>1042440</v>
      </c>
      <c r="X28" s="8"/>
      <c r="Y28" s="8">
        <v>1042440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44404708</v>
      </c>
      <c r="D30" s="6"/>
      <c r="E30" s="7">
        <v>61731277</v>
      </c>
      <c r="F30" s="8">
        <v>25133903</v>
      </c>
      <c r="G30" s="8"/>
      <c r="H30" s="8"/>
      <c r="I30" s="8"/>
      <c r="J30" s="8"/>
      <c r="K30" s="8">
        <v>2071424</v>
      </c>
      <c r="L30" s="8">
        <v>1834249</v>
      </c>
      <c r="M30" s="8">
        <v>1284113</v>
      </c>
      <c r="N30" s="8">
        <v>5189786</v>
      </c>
      <c r="O30" s="8">
        <v>26000</v>
      </c>
      <c r="P30" s="8">
        <v>14518942</v>
      </c>
      <c r="Q30" s="8">
        <v>1347327</v>
      </c>
      <c r="R30" s="8">
        <v>15892269</v>
      </c>
      <c r="S30" s="8">
        <v>2566282</v>
      </c>
      <c r="T30" s="8">
        <v>51750</v>
      </c>
      <c r="U30" s="8">
        <v>243154</v>
      </c>
      <c r="V30" s="8">
        <v>2861186</v>
      </c>
      <c r="W30" s="8">
        <v>23943241</v>
      </c>
      <c r="X30" s="8">
        <v>25133903</v>
      </c>
      <c r="Y30" s="8">
        <v>-1190662</v>
      </c>
      <c r="Z30" s="2">
        <v>-4.7372745888292798</v>
      </c>
      <c r="AA30" s="6">
        <v>25133903</v>
      </c>
    </row>
    <row r="31" spans="1:27" ht="13.5" x14ac:dyDescent="0.25">
      <c r="A31" s="25" t="s">
        <v>57</v>
      </c>
      <c r="B31" s="24" t="s">
        <v>32</v>
      </c>
      <c r="C31" s="6">
        <v>87557680</v>
      </c>
      <c r="D31" s="6"/>
      <c r="E31" s="7">
        <v>32447209</v>
      </c>
      <c r="F31" s="8">
        <v>5641438</v>
      </c>
      <c r="G31" s="8">
        <v>296772</v>
      </c>
      <c r="H31" s="8">
        <v>200059</v>
      </c>
      <c r="I31" s="8">
        <v>580004</v>
      </c>
      <c r="J31" s="8">
        <v>1076835</v>
      </c>
      <c r="K31" s="8">
        <v>3818798</v>
      </c>
      <c r="L31" s="8">
        <v>294773</v>
      </c>
      <c r="M31" s="8">
        <v>1521707</v>
      </c>
      <c r="N31" s="8">
        <v>5635278</v>
      </c>
      <c r="O31" s="8">
        <v>581747</v>
      </c>
      <c r="P31" s="8">
        <v>1558722</v>
      </c>
      <c r="Q31" s="8">
        <v>741772</v>
      </c>
      <c r="R31" s="8">
        <v>2882241</v>
      </c>
      <c r="S31" s="8">
        <v>27150</v>
      </c>
      <c r="T31" s="8">
        <v>1330766</v>
      </c>
      <c r="U31" s="8">
        <v>194156</v>
      </c>
      <c r="V31" s="8">
        <v>1552072</v>
      </c>
      <c r="W31" s="8">
        <v>11146426</v>
      </c>
      <c r="X31" s="8">
        <v>5641438</v>
      </c>
      <c r="Y31" s="8">
        <v>5504988</v>
      </c>
      <c r="Z31" s="2">
        <v>97.581290444032177</v>
      </c>
      <c r="AA31" s="6">
        <v>5641438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92015977</v>
      </c>
      <c r="D33" s="6"/>
      <c r="E33" s="7">
        <v>64229135</v>
      </c>
      <c r="F33" s="8">
        <v>86556964</v>
      </c>
      <c r="G33" s="8">
        <v>2167548</v>
      </c>
      <c r="H33" s="8">
        <v>2806372</v>
      </c>
      <c r="I33" s="8">
        <v>6037276</v>
      </c>
      <c r="J33" s="8">
        <v>11011196</v>
      </c>
      <c r="K33" s="8">
        <v>2689540</v>
      </c>
      <c r="L33" s="8">
        <v>1737296</v>
      </c>
      <c r="M33" s="8">
        <v>12256891</v>
      </c>
      <c r="N33" s="8">
        <v>16683727</v>
      </c>
      <c r="O33" s="8">
        <v>3050685</v>
      </c>
      <c r="P33" s="8">
        <v>13015262</v>
      </c>
      <c r="Q33" s="8">
        <v>11473225</v>
      </c>
      <c r="R33" s="8">
        <v>27539172</v>
      </c>
      <c r="S33" s="8">
        <v>10066301</v>
      </c>
      <c r="T33" s="8">
        <v>8247526</v>
      </c>
      <c r="U33" s="8">
        <v>4784612</v>
      </c>
      <c r="V33" s="8">
        <v>23098439</v>
      </c>
      <c r="W33" s="8">
        <v>78332534</v>
      </c>
      <c r="X33" s="8">
        <v>86556964</v>
      </c>
      <c r="Y33" s="8">
        <v>-8224430</v>
      </c>
      <c r="Z33" s="2">
        <v>-9.5017542435984694</v>
      </c>
      <c r="AA33" s="6">
        <v>86556964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892162073</v>
      </c>
      <c r="D35" s="33">
        <f>SUM(D24:D34)</f>
        <v>0</v>
      </c>
      <c r="E35" s="34">
        <f t="shared" si="1"/>
        <v>712753370</v>
      </c>
      <c r="F35" s="35">
        <f t="shared" si="1"/>
        <v>607798635</v>
      </c>
      <c r="G35" s="35">
        <f t="shared" si="1"/>
        <v>25598186</v>
      </c>
      <c r="H35" s="35">
        <f t="shared" si="1"/>
        <v>23880004</v>
      </c>
      <c r="I35" s="35">
        <f t="shared" si="1"/>
        <v>30414297</v>
      </c>
      <c r="J35" s="35">
        <f t="shared" si="1"/>
        <v>79892487</v>
      </c>
      <c r="K35" s="35">
        <f t="shared" si="1"/>
        <v>31565872</v>
      </c>
      <c r="L35" s="35">
        <f t="shared" si="1"/>
        <v>27376320</v>
      </c>
      <c r="M35" s="35">
        <f t="shared" si="1"/>
        <v>43222081</v>
      </c>
      <c r="N35" s="35">
        <f t="shared" si="1"/>
        <v>102164273</v>
      </c>
      <c r="O35" s="35">
        <f t="shared" si="1"/>
        <v>26093605</v>
      </c>
      <c r="P35" s="35">
        <f t="shared" si="1"/>
        <v>52603569</v>
      </c>
      <c r="Q35" s="35">
        <f t="shared" si="1"/>
        <v>48249918</v>
      </c>
      <c r="R35" s="35">
        <f t="shared" si="1"/>
        <v>126947092</v>
      </c>
      <c r="S35" s="35">
        <f t="shared" si="1"/>
        <v>32674209</v>
      </c>
      <c r="T35" s="35">
        <f t="shared" si="1"/>
        <v>33635838</v>
      </c>
      <c r="U35" s="35">
        <f t="shared" si="1"/>
        <v>32155991</v>
      </c>
      <c r="V35" s="35">
        <f t="shared" si="1"/>
        <v>98466038</v>
      </c>
      <c r="W35" s="35">
        <f t="shared" si="1"/>
        <v>407469890</v>
      </c>
      <c r="X35" s="35">
        <f t="shared" si="1"/>
        <v>607798635</v>
      </c>
      <c r="Y35" s="35">
        <f t="shared" si="1"/>
        <v>-200328745</v>
      </c>
      <c r="Z35" s="36">
        <f>+IF(X35&lt;&gt;0,+(Y35/X35)*100,0)</f>
        <v>-32.959722754230931</v>
      </c>
      <c r="AA35" s="33">
        <f>SUM(AA24:AA34)</f>
        <v>607798635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-482276579</v>
      </c>
      <c r="D37" s="46">
        <f>+D21-D35</f>
        <v>0</v>
      </c>
      <c r="E37" s="47">
        <f t="shared" si="2"/>
        <v>132514639</v>
      </c>
      <c r="F37" s="48">
        <f t="shared" si="2"/>
        <v>155458260</v>
      </c>
      <c r="G37" s="48">
        <f t="shared" si="2"/>
        <v>1449327</v>
      </c>
      <c r="H37" s="48">
        <f t="shared" si="2"/>
        <v>19588827</v>
      </c>
      <c r="I37" s="48">
        <f t="shared" si="2"/>
        <v>-4195160</v>
      </c>
      <c r="J37" s="48">
        <f t="shared" si="2"/>
        <v>16842994</v>
      </c>
      <c r="K37" s="48">
        <f t="shared" si="2"/>
        <v>-2666960</v>
      </c>
      <c r="L37" s="48">
        <f t="shared" si="2"/>
        <v>-584148</v>
      </c>
      <c r="M37" s="48">
        <f t="shared" si="2"/>
        <v>-15323022</v>
      </c>
      <c r="N37" s="48">
        <f t="shared" si="2"/>
        <v>-18574130</v>
      </c>
      <c r="O37" s="48">
        <f t="shared" si="2"/>
        <v>-688654</v>
      </c>
      <c r="P37" s="48">
        <f t="shared" si="2"/>
        <v>-23701006</v>
      </c>
      <c r="Q37" s="48">
        <f t="shared" si="2"/>
        <v>-20420284</v>
      </c>
      <c r="R37" s="48">
        <f t="shared" si="2"/>
        <v>-44809944</v>
      </c>
      <c r="S37" s="48">
        <f t="shared" si="2"/>
        <v>-4759559</v>
      </c>
      <c r="T37" s="48">
        <f t="shared" si="2"/>
        <v>-11424458</v>
      </c>
      <c r="U37" s="48">
        <f t="shared" si="2"/>
        <v>-8947732</v>
      </c>
      <c r="V37" s="48">
        <f t="shared" si="2"/>
        <v>-25131749</v>
      </c>
      <c r="W37" s="48">
        <f t="shared" si="2"/>
        <v>-71672829</v>
      </c>
      <c r="X37" s="48">
        <f>IF(F21=F35,0,X21-X35)</f>
        <v>155458260</v>
      </c>
      <c r="Y37" s="48">
        <f t="shared" si="2"/>
        <v>-227131089</v>
      </c>
      <c r="Z37" s="49">
        <f>+IF(X37&lt;&gt;0,+(Y37/X37)*100,0)</f>
        <v>-146.10422694812101</v>
      </c>
      <c r="AA37" s="46">
        <f>+AA21-AA35</f>
        <v>155458260</v>
      </c>
    </row>
    <row r="38" spans="1:27" ht="23.1" customHeight="1" x14ac:dyDescent="0.25">
      <c r="A38" s="50" t="s">
        <v>62</v>
      </c>
      <c r="B38" s="29" t="s">
        <v>32</v>
      </c>
      <c r="C38" s="6">
        <v>634249160</v>
      </c>
      <c r="D38" s="6"/>
      <c r="E38" s="7">
        <v>1007475000</v>
      </c>
      <c r="F38" s="8">
        <v>769475000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769475000</v>
      </c>
      <c r="Y38" s="8">
        <v>-769475000</v>
      </c>
      <c r="Z38" s="2">
        <v>-100</v>
      </c>
      <c r="AA38" s="6">
        <v>769475000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151972581</v>
      </c>
      <c r="D41" s="56">
        <f>SUM(D37:D40)</f>
        <v>0</v>
      </c>
      <c r="E41" s="57">
        <f t="shared" si="3"/>
        <v>1139989639</v>
      </c>
      <c r="F41" s="58">
        <f t="shared" si="3"/>
        <v>924933260</v>
      </c>
      <c r="G41" s="58">
        <f t="shared" si="3"/>
        <v>1449327</v>
      </c>
      <c r="H41" s="58">
        <f t="shared" si="3"/>
        <v>19588827</v>
      </c>
      <c r="I41" s="58">
        <f t="shared" si="3"/>
        <v>-4195160</v>
      </c>
      <c r="J41" s="58">
        <f t="shared" si="3"/>
        <v>16842994</v>
      </c>
      <c r="K41" s="58">
        <f t="shared" si="3"/>
        <v>-2666960</v>
      </c>
      <c r="L41" s="58">
        <f t="shared" si="3"/>
        <v>-584148</v>
      </c>
      <c r="M41" s="58">
        <f t="shared" si="3"/>
        <v>-15323022</v>
      </c>
      <c r="N41" s="58">
        <f t="shared" si="3"/>
        <v>-18574130</v>
      </c>
      <c r="O41" s="58">
        <f t="shared" si="3"/>
        <v>-688654</v>
      </c>
      <c r="P41" s="58">
        <f t="shared" si="3"/>
        <v>-23701006</v>
      </c>
      <c r="Q41" s="58">
        <f t="shared" si="3"/>
        <v>-20420284</v>
      </c>
      <c r="R41" s="58">
        <f t="shared" si="3"/>
        <v>-44809944</v>
      </c>
      <c r="S41" s="58">
        <f t="shared" si="3"/>
        <v>-4759559</v>
      </c>
      <c r="T41" s="58">
        <f t="shared" si="3"/>
        <v>-11424458</v>
      </c>
      <c r="U41" s="58">
        <f t="shared" si="3"/>
        <v>-8947732</v>
      </c>
      <c r="V41" s="58">
        <f t="shared" si="3"/>
        <v>-25131749</v>
      </c>
      <c r="W41" s="58">
        <f t="shared" si="3"/>
        <v>-71672829</v>
      </c>
      <c r="X41" s="58">
        <f t="shared" si="3"/>
        <v>924933260</v>
      </c>
      <c r="Y41" s="58">
        <f t="shared" si="3"/>
        <v>-996606089</v>
      </c>
      <c r="Z41" s="59">
        <f>+IF(X41&lt;&gt;0,+(Y41/X41)*100,0)</f>
        <v>-107.74897304482272</v>
      </c>
      <c r="AA41" s="56">
        <f>SUM(AA37:AA40)</f>
        <v>924933260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151972581</v>
      </c>
      <c r="D43" s="64">
        <f>+D41-D42</f>
        <v>0</v>
      </c>
      <c r="E43" s="65">
        <f t="shared" si="4"/>
        <v>1139989639</v>
      </c>
      <c r="F43" s="66">
        <f t="shared" si="4"/>
        <v>924933260</v>
      </c>
      <c r="G43" s="66">
        <f t="shared" si="4"/>
        <v>1449327</v>
      </c>
      <c r="H43" s="66">
        <f t="shared" si="4"/>
        <v>19588827</v>
      </c>
      <c r="I43" s="66">
        <f t="shared" si="4"/>
        <v>-4195160</v>
      </c>
      <c r="J43" s="66">
        <f t="shared" si="4"/>
        <v>16842994</v>
      </c>
      <c r="K43" s="66">
        <f t="shared" si="4"/>
        <v>-2666960</v>
      </c>
      <c r="L43" s="66">
        <f t="shared" si="4"/>
        <v>-584148</v>
      </c>
      <c r="M43" s="66">
        <f t="shared" si="4"/>
        <v>-15323022</v>
      </c>
      <c r="N43" s="66">
        <f t="shared" si="4"/>
        <v>-18574130</v>
      </c>
      <c r="O43" s="66">
        <f t="shared" si="4"/>
        <v>-688654</v>
      </c>
      <c r="P43" s="66">
        <f t="shared" si="4"/>
        <v>-23701006</v>
      </c>
      <c r="Q43" s="66">
        <f t="shared" si="4"/>
        <v>-20420284</v>
      </c>
      <c r="R43" s="66">
        <f t="shared" si="4"/>
        <v>-44809944</v>
      </c>
      <c r="S43" s="66">
        <f t="shared" si="4"/>
        <v>-4759559</v>
      </c>
      <c r="T43" s="66">
        <f t="shared" si="4"/>
        <v>-11424458</v>
      </c>
      <c r="U43" s="66">
        <f t="shared" si="4"/>
        <v>-8947732</v>
      </c>
      <c r="V43" s="66">
        <f t="shared" si="4"/>
        <v>-25131749</v>
      </c>
      <c r="W43" s="66">
        <f t="shared" si="4"/>
        <v>-71672829</v>
      </c>
      <c r="X43" s="66">
        <f t="shared" si="4"/>
        <v>924933260</v>
      </c>
      <c r="Y43" s="66">
        <f t="shared" si="4"/>
        <v>-996606089</v>
      </c>
      <c r="Z43" s="67">
        <f>+IF(X43&lt;&gt;0,+(Y43/X43)*100,0)</f>
        <v>-107.74897304482272</v>
      </c>
      <c r="AA43" s="64">
        <f>+AA41-AA42</f>
        <v>924933260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151972581</v>
      </c>
      <c r="D45" s="56">
        <f>SUM(D43:D44)</f>
        <v>0</v>
      </c>
      <c r="E45" s="57">
        <f t="shared" si="5"/>
        <v>1139989639</v>
      </c>
      <c r="F45" s="58">
        <f t="shared" si="5"/>
        <v>924933260</v>
      </c>
      <c r="G45" s="58">
        <f t="shared" si="5"/>
        <v>1449327</v>
      </c>
      <c r="H45" s="58">
        <f t="shared" si="5"/>
        <v>19588827</v>
      </c>
      <c r="I45" s="58">
        <f t="shared" si="5"/>
        <v>-4195160</v>
      </c>
      <c r="J45" s="58">
        <f t="shared" si="5"/>
        <v>16842994</v>
      </c>
      <c r="K45" s="58">
        <f t="shared" si="5"/>
        <v>-2666960</v>
      </c>
      <c r="L45" s="58">
        <f t="shared" si="5"/>
        <v>-584148</v>
      </c>
      <c r="M45" s="58">
        <f t="shared" si="5"/>
        <v>-15323022</v>
      </c>
      <c r="N45" s="58">
        <f t="shared" si="5"/>
        <v>-18574130</v>
      </c>
      <c r="O45" s="58">
        <f t="shared" si="5"/>
        <v>-688654</v>
      </c>
      <c r="P45" s="58">
        <f t="shared" si="5"/>
        <v>-23701006</v>
      </c>
      <c r="Q45" s="58">
        <f t="shared" si="5"/>
        <v>-20420284</v>
      </c>
      <c r="R45" s="58">
        <f t="shared" si="5"/>
        <v>-44809944</v>
      </c>
      <c r="S45" s="58">
        <f t="shared" si="5"/>
        <v>-4759559</v>
      </c>
      <c r="T45" s="58">
        <f t="shared" si="5"/>
        <v>-11424458</v>
      </c>
      <c r="U45" s="58">
        <f t="shared" si="5"/>
        <v>-8947732</v>
      </c>
      <c r="V45" s="58">
        <f t="shared" si="5"/>
        <v>-25131749</v>
      </c>
      <c r="W45" s="58">
        <f t="shared" si="5"/>
        <v>-71672829</v>
      </c>
      <c r="X45" s="58">
        <f t="shared" si="5"/>
        <v>924933260</v>
      </c>
      <c r="Y45" s="58">
        <f t="shared" si="5"/>
        <v>-996606089</v>
      </c>
      <c r="Z45" s="59">
        <f>+IF(X45&lt;&gt;0,+(Y45/X45)*100,0)</f>
        <v>-107.74897304482272</v>
      </c>
      <c r="AA45" s="56">
        <f>SUM(AA43:AA44)</f>
        <v>924933260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151972581</v>
      </c>
      <c r="D47" s="71">
        <f>SUM(D45:D46)</f>
        <v>0</v>
      </c>
      <c r="E47" s="72">
        <f t="shared" si="6"/>
        <v>1139989639</v>
      </c>
      <c r="F47" s="73">
        <f t="shared" si="6"/>
        <v>924933260</v>
      </c>
      <c r="G47" s="73">
        <f t="shared" si="6"/>
        <v>1449327</v>
      </c>
      <c r="H47" s="74">
        <f t="shared" si="6"/>
        <v>19588827</v>
      </c>
      <c r="I47" s="74">
        <f t="shared" si="6"/>
        <v>-4195160</v>
      </c>
      <c r="J47" s="74">
        <f t="shared" si="6"/>
        <v>16842994</v>
      </c>
      <c r="K47" s="74">
        <f t="shared" si="6"/>
        <v>-2666960</v>
      </c>
      <c r="L47" s="74">
        <f t="shared" si="6"/>
        <v>-584148</v>
      </c>
      <c r="M47" s="73">
        <f t="shared" si="6"/>
        <v>-15323022</v>
      </c>
      <c r="N47" s="73">
        <f t="shared" si="6"/>
        <v>-18574130</v>
      </c>
      <c r="O47" s="74">
        <f t="shared" si="6"/>
        <v>-688654</v>
      </c>
      <c r="P47" s="74">
        <f t="shared" si="6"/>
        <v>-23701006</v>
      </c>
      <c r="Q47" s="74">
        <f t="shared" si="6"/>
        <v>-20420284</v>
      </c>
      <c r="R47" s="74">
        <f t="shared" si="6"/>
        <v>-44809944</v>
      </c>
      <c r="S47" s="74">
        <f t="shared" si="6"/>
        <v>-4759559</v>
      </c>
      <c r="T47" s="73">
        <f t="shared" si="6"/>
        <v>-11424458</v>
      </c>
      <c r="U47" s="73">
        <f t="shared" si="6"/>
        <v>-8947732</v>
      </c>
      <c r="V47" s="74">
        <f t="shared" si="6"/>
        <v>-25131749</v>
      </c>
      <c r="W47" s="74">
        <f t="shared" si="6"/>
        <v>-71672829</v>
      </c>
      <c r="X47" s="74">
        <f t="shared" si="6"/>
        <v>924933260</v>
      </c>
      <c r="Y47" s="74">
        <f t="shared" si="6"/>
        <v>-996606089</v>
      </c>
      <c r="Z47" s="75">
        <f>+IF(X47&lt;&gt;0,+(Y47/X47)*100,0)</f>
        <v>-107.74897304482272</v>
      </c>
      <c r="AA47" s="76">
        <f>SUM(AA45:AA46)</f>
        <v>924933260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14379281</v>
      </c>
      <c r="D7" s="6"/>
      <c r="E7" s="7">
        <v>34862839</v>
      </c>
      <c r="F7" s="8">
        <v>34602816</v>
      </c>
      <c r="G7" s="8">
        <v>1992153</v>
      </c>
      <c r="H7" s="8">
        <v>2297698</v>
      </c>
      <c r="I7" s="8">
        <v>2178421</v>
      </c>
      <c r="J7" s="8">
        <v>6468272</v>
      </c>
      <c r="K7" s="8">
        <v>1606411</v>
      </c>
      <c r="L7" s="8">
        <v>2582713</v>
      </c>
      <c r="M7" s="8">
        <v>2348726</v>
      </c>
      <c r="N7" s="8">
        <v>6537850</v>
      </c>
      <c r="O7" s="8">
        <v>2547671</v>
      </c>
      <c r="P7" s="8">
        <v>2212830</v>
      </c>
      <c r="Q7" s="8">
        <v>1569372</v>
      </c>
      <c r="R7" s="8">
        <v>6329873</v>
      </c>
      <c r="S7" s="8">
        <v>2676872</v>
      </c>
      <c r="T7" s="8">
        <v>1922454</v>
      </c>
      <c r="U7" s="8">
        <v>1969962</v>
      </c>
      <c r="V7" s="8">
        <v>6569288</v>
      </c>
      <c r="W7" s="8">
        <v>25905283</v>
      </c>
      <c r="X7" s="8">
        <v>34602816</v>
      </c>
      <c r="Y7" s="8">
        <v>-8697533</v>
      </c>
      <c r="Z7" s="2">
        <v>-25.135332916257454</v>
      </c>
      <c r="AA7" s="6">
        <v>34602816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>
        <v>1334321</v>
      </c>
      <c r="I18" s="8"/>
      <c r="J18" s="8">
        <v>1334321</v>
      </c>
      <c r="K18" s="8">
        <v>2532631</v>
      </c>
      <c r="L18" s="8">
        <v>1272994</v>
      </c>
      <c r="M18" s="8">
        <v>2542271</v>
      </c>
      <c r="N18" s="8">
        <v>6347896</v>
      </c>
      <c r="O18" s="8"/>
      <c r="P18" s="8"/>
      <c r="Q18" s="8"/>
      <c r="R18" s="8"/>
      <c r="S18" s="8"/>
      <c r="T18" s="8"/>
      <c r="U18" s="8"/>
      <c r="V18" s="8"/>
      <c r="W18" s="8">
        <v>7682217</v>
      </c>
      <c r="X18" s="8"/>
      <c r="Y18" s="8">
        <v>7682217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14379281</v>
      </c>
      <c r="D21" s="33">
        <f t="shared" si="0"/>
        <v>0</v>
      </c>
      <c r="E21" s="34">
        <f t="shared" si="0"/>
        <v>34862839</v>
      </c>
      <c r="F21" s="35">
        <f t="shared" si="0"/>
        <v>34602816</v>
      </c>
      <c r="G21" s="35">
        <f t="shared" si="0"/>
        <v>1992153</v>
      </c>
      <c r="H21" s="35">
        <f t="shared" si="0"/>
        <v>3632019</v>
      </c>
      <c r="I21" s="35">
        <f t="shared" si="0"/>
        <v>2178421</v>
      </c>
      <c r="J21" s="35">
        <f t="shared" si="0"/>
        <v>7802593</v>
      </c>
      <c r="K21" s="35">
        <f t="shared" si="0"/>
        <v>4139042</v>
      </c>
      <c r="L21" s="35">
        <f t="shared" si="0"/>
        <v>3855707</v>
      </c>
      <c r="M21" s="35">
        <f t="shared" si="0"/>
        <v>4890997</v>
      </c>
      <c r="N21" s="35">
        <f t="shared" si="0"/>
        <v>12885746</v>
      </c>
      <c r="O21" s="35">
        <f t="shared" si="0"/>
        <v>2547671</v>
      </c>
      <c r="P21" s="35">
        <f t="shared" si="0"/>
        <v>2212830</v>
      </c>
      <c r="Q21" s="35">
        <f t="shared" si="0"/>
        <v>1569372</v>
      </c>
      <c r="R21" s="35">
        <f t="shared" si="0"/>
        <v>6329873</v>
      </c>
      <c r="S21" s="35">
        <f t="shared" si="0"/>
        <v>2676872</v>
      </c>
      <c r="T21" s="35">
        <f t="shared" si="0"/>
        <v>1922454</v>
      </c>
      <c r="U21" s="35">
        <f t="shared" si="0"/>
        <v>1969962</v>
      </c>
      <c r="V21" s="35">
        <f t="shared" si="0"/>
        <v>6569288</v>
      </c>
      <c r="W21" s="35">
        <f t="shared" si="0"/>
        <v>33587500</v>
      </c>
      <c r="X21" s="35">
        <f t="shared" si="0"/>
        <v>34602816</v>
      </c>
      <c r="Y21" s="35">
        <f t="shared" si="0"/>
        <v>-1015316</v>
      </c>
      <c r="Z21" s="36">
        <f>+IF(X21&lt;&gt;0,+(Y21/X21)*100,0)</f>
        <v>-2.9342004997512343</v>
      </c>
      <c r="AA21" s="33">
        <f>SUM(AA5:AA20)</f>
        <v>34602816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101142775</v>
      </c>
      <c r="D24" s="6"/>
      <c r="E24" s="7">
        <v>104739272</v>
      </c>
      <c r="F24" s="8">
        <v>84982891</v>
      </c>
      <c r="G24" s="8">
        <v>9206447</v>
      </c>
      <c r="H24" s="8">
        <v>7408414</v>
      </c>
      <c r="I24" s="8">
        <v>7521846</v>
      </c>
      <c r="J24" s="8">
        <v>24136707</v>
      </c>
      <c r="K24" s="8">
        <v>7988990</v>
      </c>
      <c r="L24" s="8">
        <v>8857237</v>
      </c>
      <c r="M24" s="8">
        <v>7004703</v>
      </c>
      <c r="N24" s="8">
        <v>23850930</v>
      </c>
      <c r="O24" s="8">
        <v>6502650</v>
      </c>
      <c r="P24" s="8">
        <v>6174869</v>
      </c>
      <c r="Q24" s="8">
        <v>6414160</v>
      </c>
      <c r="R24" s="8">
        <v>19091679</v>
      </c>
      <c r="S24" s="8">
        <v>6797831</v>
      </c>
      <c r="T24" s="8">
        <v>7124110</v>
      </c>
      <c r="U24" s="8">
        <v>6722666</v>
      </c>
      <c r="V24" s="8">
        <v>20644607</v>
      </c>
      <c r="W24" s="8">
        <v>87723923</v>
      </c>
      <c r="X24" s="8">
        <v>84982891</v>
      </c>
      <c r="Y24" s="8">
        <v>2741032</v>
      </c>
      <c r="Z24" s="2">
        <v>3.2253927440524475</v>
      </c>
      <c r="AA24" s="6">
        <v>84982891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81376160</v>
      </c>
      <c r="D27" s="6"/>
      <c r="E27" s="7">
        <v>86086663</v>
      </c>
      <c r="F27" s="8">
        <v>86086663</v>
      </c>
      <c r="G27" s="8"/>
      <c r="H27" s="8"/>
      <c r="I27" s="8"/>
      <c r="J27" s="8"/>
      <c r="K27" s="8"/>
      <c r="L27" s="8">
        <v>24401292</v>
      </c>
      <c r="M27" s="8">
        <v>4816044</v>
      </c>
      <c r="N27" s="8">
        <v>29217336</v>
      </c>
      <c r="O27" s="8">
        <v>5137114</v>
      </c>
      <c r="P27" s="8">
        <v>4647180</v>
      </c>
      <c r="Q27" s="8">
        <v>26212878</v>
      </c>
      <c r="R27" s="8">
        <v>35997172</v>
      </c>
      <c r="S27" s="8">
        <v>7246056</v>
      </c>
      <c r="T27" s="8">
        <v>7246056</v>
      </c>
      <c r="U27" s="8">
        <v>7246056</v>
      </c>
      <c r="V27" s="8">
        <v>21738168</v>
      </c>
      <c r="W27" s="8">
        <v>86952676</v>
      </c>
      <c r="X27" s="8">
        <v>86086663</v>
      </c>
      <c r="Y27" s="8">
        <v>866013</v>
      </c>
      <c r="Z27" s="2">
        <v>1.0059781269486541</v>
      </c>
      <c r="AA27" s="6">
        <v>86086663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9761622</v>
      </c>
      <c r="D30" s="6"/>
      <c r="E30" s="7">
        <v>18000000</v>
      </c>
      <c r="F30" s="8">
        <v>17929248</v>
      </c>
      <c r="G30" s="8"/>
      <c r="H30" s="8">
        <v>1907415</v>
      </c>
      <c r="I30" s="8">
        <v>929826</v>
      </c>
      <c r="J30" s="8">
        <v>2837241</v>
      </c>
      <c r="K30" s="8">
        <v>974184</v>
      </c>
      <c r="L30" s="8">
        <v>1061870</v>
      </c>
      <c r="M30" s="8">
        <v>414910</v>
      </c>
      <c r="N30" s="8">
        <v>2450964</v>
      </c>
      <c r="O30" s="8">
        <v>1332951</v>
      </c>
      <c r="P30" s="8">
        <v>1624658</v>
      </c>
      <c r="Q30" s="8">
        <v>424081</v>
      </c>
      <c r="R30" s="8">
        <v>3381690</v>
      </c>
      <c r="S30" s="8">
        <v>1744236</v>
      </c>
      <c r="T30" s="8">
        <v>6392817</v>
      </c>
      <c r="U30" s="8">
        <v>-6287810</v>
      </c>
      <c r="V30" s="8">
        <v>1849243</v>
      </c>
      <c r="W30" s="8">
        <v>10519138</v>
      </c>
      <c r="X30" s="8">
        <v>17929248</v>
      </c>
      <c r="Y30" s="8">
        <v>-7410110</v>
      </c>
      <c r="Z30" s="2">
        <v>-41.329731174447474</v>
      </c>
      <c r="AA30" s="6">
        <v>17929248</v>
      </c>
    </row>
    <row r="31" spans="1:27" ht="13.5" x14ac:dyDescent="0.25">
      <c r="A31" s="25" t="s">
        <v>57</v>
      </c>
      <c r="B31" s="24" t="s">
        <v>32</v>
      </c>
      <c r="C31" s="6">
        <v>70118118</v>
      </c>
      <c r="D31" s="6"/>
      <c r="E31" s="7">
        <v>61348900</v>
      </c>
      <c r="F31" s="8">
        <v>62428090</v>
      </c>
      <c r="G31" s="8"/>
      <c r="H31" s="8">
        <v>6098414</v>
      </c>
      <c r="I31" s="8">
        <v>2768173</v>
      </c>
      <c r="J31" s="8">
        <v>8866587</v>
      </c>
      <c r="K31" s="8">
        <v>2314484</v>
      </c>
      <c r="L31" s="8">
        <v>6875547</v>
      </c>
      <c r="M31" s="8">
        <v>2691016</v>
      </c>
      <c r="N31" s="8">
        <v>11881047</v>
      </c>
      <c r="O31" s="8">
        <v>1091793</v>
      </c>
      <c r="P31" s="8">
        <v>2825604</v>
      </c>
      <c r="Q31" s="8">
        <v>5056283</v>
      </c>
      <c r="R31" s="8">
        <v>8973680</v>
      </c>
      <c r="S31" s="8">
        <v>3579490</v>
      </c>
      <c r="T31" s="8">
        <v>2910568</v>
      </c>
      <c r="U31" s="8">
        <v>2401732</v>
      </c>
      <c r="V31" s="8">
        <v>8891790</v>
      </c>
      <c r="W31" s="8">
        <v>38613104</v>
      </c>
      <c r="X31" s="8">
        <v>62428090</v>
      </c>
      <c r="Y31" s="8">
        <v>-23814986</v>
      </c>
      <c r="Z31" s="2">
        <v>-38.147869012170645</v>
      </c>
      <c r="AA31" s="6">
        <v>62428090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5408553</v>
      </c>
      <c r="D33" s="6"/>
      <c r="E33" s="7">
        <v>5247800</v>
      </c>
      <c r="F33" s="8">
        <v>3216177</v>
      </c>
      <c r="G33" s="8">
        <v>334572</v>
      </c>
      <c r="H33" s="8">
        <v>143814</v>
      </c>
      <c r="I33" s="8">
        <v>210359</v>
      </c>
      <c r="J33" s="8">
        <v>688745</v>
      </c>
      <c r="K33" s="8">
        <v>168627</v>
      </c>
      <c r="L33" s="8">
        <v>121302</v>
      </c>
      <c r="M33" s="8">
        <v>176502</v>
      </c>
      <c r="N33" s="8">
        <v>466431</v>
      </c>
      <c r="O33" s="8">
        <v>134380</v>
      </c>
      <c r="P33" s="8">
        <v>260000</v>
      </c>
      <c r="Q33" s="8">
        <v>186645</v>
      </c>
      <c r="R33" s="8">
        <v>581025</v>
      </c>
      <c r="S33" s="8">
        <v>212392</v>
      </c>
      <c r="T33" s="8">
        <v>203111</v>
      </c>
      <c r="U33" s="8">
        <v>197835</v>
      </c>
      <c r="V33" s="8">
        <v>613338</v>
      </c>
      <c r="W33" s="8">
        <v>2349539</v>
      </c>
      <c r="X33" s="8">
        <v>3216177</v>
      </c>
      <c r="Y33" s="8">
        <v>-866638</v>
      </c>
      <c r="Z33" s="2">
        <v>-26.946215957641634</v>
      </c>
      <c r="AA33" s="6">
        <v>3216177</v>
      </c>
    </row>
    <row r="34" spans="1:27" ht="13.5" x14ac:dyDescent="0.25">
      <c r="A34" s="23" t="s">
        <v>59</v>
      </c>
      <c r="B34" s="29" t="s">
        <v>32</v>
      </c>
      <c r="C34" s="6">
        <v>8415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267815643</v>
      </c>
      <c r="D35" s="33">
        <f>SUM(D24:D34)</f>
        <v>0</v>
      </c>
      <c r="E35" s="34">
        <f t="shared" si="1"/>
        <v>275422635</v>
      </c>
      <c r="F35" s="35">
        <f t="shared" si="1"/>
        <v>254643069</v>
      </c>
      <c r="G35" s="35">
        <f t="shared" si="1"/>
        <v>9541019</v>
      </c>
      <c r="H35" s="35">
        <f t="shared" si="1"/>
        <v>15558057</v>
      </c>
      <c r="I35" s="35">
        <f t="shared" si="1"/>
        <v>11430204</v>
      </c>
      <c r="J35" s="35">
        <f t="shared" si="1"/>
        <v>36529280</v>
      </c>
      <c r="K35" s="35">
        <f t="shared" si="1"/>
        <v>11446285</v>
      </c>
      <c r="L35" s="35">
        <f t="shared" si="1"/>
        <v>41317248</v>
      </c>
      <c r="M35" s="35">
        <f t="shared" si="1"/>
        <v>15103175</v>
      </c>
      <c r="N35" s="35">
        <f t="shared" si="1"/>
        <v>67866708</v>
      </c>
      <c r="O35" s="35">
        <f t="shared" si="1"/>
        <v>14198888</v>
      </c>
      <c r="P35" s="35">
        <f t="shared" si="1"/>
        <v>15532311</v>
      </c>
      <c r="Q35" s="35">
        <f t="shared" si="1"/>
        <v>38294047</v>
      </c>
      <c r="R35" s="35">
        <f t="shared" si="1"/>
        <v>68025246</v>
      </c>
      <c r="S35" s="35">
        <f t="shared" si="1"/>
        <v>19580005</v>
      </c>
      <c r="T35" s="35">
        <f t="shared" si="1"/>
        <v>23876662</v>
      </c>
      <c r="U35" s="35">
        <f t="shared" si="1"/>
        <v>10280479</v>
      </c>
      <c r="V35" s="35">
        <f t="shared" si="1"/>
        <v>53737146</v>
      </c>
      <c r="W35" s="35">
        <f t="shared" si="1"/>
        <v>226158380</v>
      </c>
      <c r="X35" s="35">
        <f t="shared" si="1"/>
        <v>254643069</v>
      </c>
      <c r="Y35" s="35">
        <f t="shared" si="1"/>
        <v>-28484689</v>
      </c>
      <c r="Z35" s="36">
        <f>+IF(X35&lt;&gt;0,+(Y35/X35)*100,0)</f>
        <v>-11.186123821025735</v>
      </c>
      <c r="AA35" s="33">
        <f>SUM(AA24:AA34)</f>
        <v>254643069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-253436362</v>
      </c>
      <c r="D37" s="46">
        <f>+D21-D35</f>
        <v>0</v>
      </c>
      <c r="E37" s="47">
        <f t="shared" si="2"/>
        <v>-240559796</v>
      </c>
      <c r="F37" s="48">
        <f t="shared" si="2"/>
        <v>-220040253</v>
      </c>
      <c r="G37" s="48">
        <f t="shared" si="2"/>
        <v>-7548866</v>
      </c>
      <c r="H37" s="48">
        <f t="shared" si="2"/>
        <v>-11926038</v>
      </c>
      <c r="I37" s="48">
        <f t="shared" si="2"/>
        <v>-9251783</v>
      </c>
      <c r="J37" s="48">
        <f t="shared" si="2"/>
        <v>-28726687</v>
      </c>
      <c r="K37" s="48">
        <f t="shared" si="2"/>
        <v>-7307243</v>
      </c>
      <c r="L37" s="48">
        <f t="shared" si="2"/>
        <v>-37461541</v>
      </c>
      <c r="M37" s="48">
        <f t="shared" si="2"/>
        <v>-10212178</v>
      </c>
      <c r="N37" s="48">
        <f t="shared" si="2"/>
        <v>-54980962</v>
      </c>
      <c r="O37" s="48">
        <f t="shared" si="2"/>
        <v>-11651217</v>
      </c>
      <c r="P37" s="48">
        <f t="shared" si="2"/>
        <v>-13319481</v>
      </c>
      <c r="Q37" s="48">
        <f t="shared" si="2"/>
        <v>-36724675</v>
      </c>
      <c r="R37" s="48">
        <f t="shared" si="2"/>
        <v>-61695373</v>
      </c>
      <c r="S37" s="48">
        <f t="shared" si="2"/>
        <v>-16903133</v>
      </c>
      <c r="T37" s="48">
        <f t="shared" si="2"/>
        <v>-21954208</v>
      </c>
      <c r="U37" s="48">
        <f t="shared" si="2"/>
        <v>-8310517</v>
      </c>
      <c r="V37" s="48">
        <f t="shared" si="2"/>
        <v>-47167858</v>
      </c>
      <c r="W37" s="48">
        <f t="shared" si="2"/>
        <v>-192570880</v>
      </c>
      <c r="X37" s="48">
        <f>IF(F21=F35,0,X21-X35)</f>
        <v>-220040253</v>
      </c>
      <c r="Y37" s="48">
        <f t="shared" si="2"/>
        <v>27469373</v>
      </c>
      <c r="Z37" s="49">
        <f>+IF(X37&lt;&gt;0,+(Y37/X37)*100,0)</f>
        <v>-12.483794499181929</v>
      </c>
      <c r="AA37" s="46">
        <f>+AA21-AA35</f>
        <v>-220040253</v>
      </c>
    </row>
    <row r="38" spans="1:27" ht="23.1" customHeight="1" x14ac:dyDescent="0.25">
      <c r="A38" s="50" t="s">
        <v>62</v>
      </c>
      <c r="B38" s="29" t="s">
        <v>32</v>
      </c>
      <c r="C38" s="6">
        <v>492476861</v>
      </c>
      <c r="D38" s="6"/>
      <c r="E38" s="7">
        <v>564558000</v>
      </c>
      <c r="F38" s="8">
        <v>748258000</v>
      </c>
      <c r="G38" s="8"/>
      <c r="H38" s="8">
        <v>16011333</v>
      </c>
      <c r="I38" s="8"/>
      <c r="J38" s="8">
        <v>16011333</v>
      </c>
      <c r="K38" s="8">
        <v>62449804</v>
      </c>
      <c r="L38" s="8">
        <v>62001743</v>
      </c>
      <c r="M38" s="8">
        <v>71335468</v>
      </c>
      <c r="N38" s="8">
        <v>195787015</v>
      </c>
      <c r="O38" s="8"/>
      <c r="P38" s="8">
        <v>112618097</v>
      </c>
      <c r="Q38" s="8">
        <v>62330339</v>
      </c>
      <c r="R38" s="8">
        <v>174948436</v>
      </c>
      <c r="S38" s="8">
        <v>74497601</v>
      </c>
      <c r="T38" s="8">
        <v>34113214</v>
      </c>
      <c r="U38" s="8">
        <v>62041429</v>
      </c>
      <c r="V38" s="8">
        <v>170652244</v>
      </c>
      <c r="W38" s="8">
        <v>557399028</v>
      </c>
      <c r="X38" s="8">
        <v>748258000</v>
      </c>
      <c r="Y38" s="8">
        <v>-190858972</v>
      </c>
      <c r="Z38" s="2">
        <v>-25.507107441550907</v>
      </c>
      <c r="AA38" s="6">
        <v>748258000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239040499</v>
      </c>
      <c r="D41" s="56">
        <f>SUM(D37:D40)</f>
        <v>0</v>
      </c>
      <c r="E41" s="57">
        <f t="shared" si="3"/>
        <v>323998204</v>
      </c>
      <c r="F41" s="58">
        <f t="shared" si="3"/>
        <v>528217747</v>
      </c>
      <c r="G41" s="58">
        <f t="shared" si="3"/>
        <v>-7548866</v>
      </c>
      <c r="H41" s="58">
        <f t="shared" si="3"/>
        <v>4085295</v>
      </c>
      <c r="I41" s="58">
        <f t="shared" si="3"/>
        <v>-9251783</v>
      </c>
      <c r="J41" s="58">
        <f t="shared" si="3"/>
        <v>-12715354</v>
      </c>
      <c r="K41" s="58">
        <f t="shared" si="3"/>
        <v>55142561</v>
      </c>
      <c r="L41" s="58">
        <f t="shared" si="3"/>
        <v>24540202</v>
      </c>
      <c r="M41" s="58">
        <f t="shared" si="3"/>
        <v>61123290</v>
      </c>
      <c r="N41" s="58">
        <f t="shared" si="3"/>
        <v>140806053</v>
      </c>
      <c r="O41" s="58">
        <f t="shared" si="3"/>
        <v>-11651217</v>
      </c>
      <c r="P41" s="58">
        <f t="shared" si="3"/>
        <v>99298616</v>
      </c>
      <c r="Q41" s="58">
        <f t="shared" si="3"/>
        <v>25605664</v>
      </c>
      <c r="R41" s="58">
        <f t="shared" si="3"/>
        <v>113253063</v>
      </c>
      <c r="S41" s="58">
        <f t="shared" si="3"/>
        <v>57594468</v>
      </c>
      <c r="T41" s="58">
        <f t="shared" si="3"/>
        <v>12159006</v>
      </c>
      <c r="U41" s="58">
        <f t="shared" si="3"/>
        <v>53730912</v>
      </c>
      <c r="V41" s="58">
        <f t="shared" si="3"/>
        <v>123484386</v>
      </c>
      <c r="W41" s="58">
        <f t="shared" si="3"/>
        <v>364828148</v>
      </c>
      <c r="X41" s="58">
        <f t="shared" si="3"/>
        <v>528217747</v>
      </c>
      <c r="Y41" s="58">
        <f t="shared" si="3"/>
        <v>-163389599</v>
      </c>
      <c r="Z41" s="59">
        <f>+IF(X41&lt;&gt;0,+(Y41/X41)*100,0)</f>
        <v>-30.932243365159028</v>
      </c>
      <c r="AA41" s="56">
        <f>SUM(AA37:AA40)</f>
        <v>528217747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239040499</v>
      </c>
      <c r="D43" s="64">
        <f>+D41-D42</f>
        <v>0</v>
      </c>
      <c r="E43" s="65">
        <f t="shared" si="4"/>
        <v>323998204</v>
      </c>
      <c r="F43" s="66">
        <f t="shared" si="4"/>
        <v>528217747</v>
      </c>
      <c r="G43" s="66">
        <f t="shared" si="4"/>
        <v>-7548866</v>
      </c>
      <c r="H43" s="66">
        <f t="shared" si="4"/>
        <v>4085295</v>
      </c>
      <c r="I43" s="66">
        <f t="shared" si="4"/>
        <v>-9251783</v>
      </c>
      <c r="J43" s="66">
        <f t="shared" si="4"/>
        <v>-12715354</v>
      </c>
      <c r="K43" s="66">
        <f t="shared" si="4"/>
        <v>55142561</v>
      </c>
      <c r="L43" s="66">
        <f t="shared" si="4"/>
        <v>24540202</v>
      </c>
      <c r="M43" s="66">
        <f t="shared" si="4"/>
        <v>61123290</v>
      </c>
      <c r="N43" s="66">
        <f t="shared" si="4"/>
        <v>140806053</v>
      </c>
      <c r="O43" s="66">
        <f t="shared" si="4"/>
        <v>-11651217</v>
      </c>
      <c r="P43" s="66">
        <f t="shared" si="4"/>
        <v>99298616</v>
      </c>
      <c r="Q43" s="66">
        <f t="shared" si="4"/>
        <v>25605664</v>
      </c>
      <c r="R43" s="66">
        <f t="shared" si="4"/>
        <v>113253063</v>
      </c>
      <c r="S43" s="66">
        <f t="shared" si="4"/>
        <v>57594468</v>
      </c>
      <c r="T43" s="66">
        <f t="shared" si="4"/>
        <v>12159006</v>
      </c>
      <c r="U43" s="66">
        <f t="shared" si="4"/>
        <v>53730912</v>
      </c>
      <c r="V43" s="66">
        <f t="shared" si="4"/>
        <v>123484386</v>
      </c>
      <c r="W43" s="66">
        <f t="shared" si="4"/>
        <v>364828148</v>
      </c>
      <c r="X43" s="66">
        <f t="shared" si="4"/>
        <v>528217747</v>
      </c>
      <c r="Y43" s="66">
        <f t="shared" si="4"/>
        <v>-163389599</v>
      </c>
      <c r="Z43" s="67">
        <f>+IF(X43&lt;&gt;0,+(Y43/X43)*100,0)</f>
        <v>-30.932243365159028</v>
      </c>
      <c r="AA43" s="64">
        <f>+AA41-AA42</f>
        <v>528217747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239040499</v>
      </c>
      <c r="D45" s="56">
        <f>SUM(D43:D44)</f>
        <v>0</v>
      </c>
      <c r="E45" s="57">
        <f t="shared" si="5"/>
        <v>323998204</v>
      </c>
      <c r="F45" s="58">
        <f t="shared" si="5"/>
        <v>528217747</v>
      </c>
      <c r="G45" s="58">
        <f t="shared" si="5"/>
        <v>-7548866</v>
      </c>
      <c r="H45" s="58">
        <f t="shared" si="5"/>
        <v>4085295</v>
      </c>
      <c r="I45" s="58">
        <f t="shared" si="5"/>
        <v>-9251783</v>
      </c>
      <c r="J45" s="58">
        <f t="shared" si="5"/>
        <v>-12715354</v>
      </c>
      <c r="K45" s="58">
        <f t="shared" si="5"/>
        <v>55142561</v>
      </c>
      <c r="L45" s="58">
        <f t="shared" si="5"/>
        <v>24540202</v>
      </c>
      <c r="M45" s="58">
        <f t="shared" si="5"/>
        <v>61123290</v>
      </c>
      <c r="N45" s="58">
        <f t="shared" si="5"/>
        <v>140806053</v>
      </c>
      <c r="O45" s="58">
        <f t="shared" si="5"/>
        <v>-11651217</v>
      </c>
      <c r="P45" s="58">
        <f t="shared" si="5"/>
        <v>99298616</v>
      </c>
      <c r="Q45" s="58">
        <f t="shared" si="5"/>
        <v>25605664</v>
      </c>
      <c r="R45" s="58">
        <f t="shared" si="5"/>
        <v>113253063</v>
      </c>
      <c r="S45" s="58">
        <f t="shared" si="5"/>
        <v>57594468</v>
      </c>
      <c r="T45" s="58">
        <f t="shared" si="5"/>
        <v>12159006</v>
      </c>
      <c r="U45" s="58">
        <f t="shared" si="5"/>
        <v>53730912</v>
      </c>
      <c r="V45" s="58">
        <f t="shared" si="5"/>
        <v>123484386</v>
      </c>
      <c r="W45" s="58">
        <f t="shared" si="5"/>
        <v>364828148</v>
      </c>
      <c r="X45" s="58">
        <f t="shared" si="5"/>
        <v>528217747</v>
      </c>
      <c r="Y45" s="58">
        <f t="shared" si="5"/>
        <v>-163389599</v>
      </c>
      <c r="Z45" s="59">
        <f>+IF(X45&lt;&gt;0,+(Y45/X45)*100,0)</f>
        <v>-30.932243365159028</v>
      </c>
      <c r="AA45" s="56">
        <f>SUM(AA43:AA44)</f>
        <v>528217747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239040499</v>
      </c>
      <c r="D47" s="71">
        <f>SUM(D45:D46)</f>
        <v>0</v>
      </c>
      <c r="E47" s="72">
        <f t="shared" si="6"/>
        <v>323998204</v>
      </c>
      <c r="F47" s="73">
        <f t="shared" si="6"/>
        <v>528217747</v>
      </c>
      <c r="G47" s="73">
        <f t="shared" si="6"/>
        <v>-7548866</v>
      </c>
      <c r="H47" s="74">
        <f t="shared" si="6"/>
        <v>4085295</v>
      </c>
      <c r="I47" s="74">
        <f t="shared" si="6"/>
        <v>-9251783</v>
      </c>
      <c r="J47" s="74">
        <f t="shared" si="6"/>
        <v>-12715354</v>
      </c>
      <c r="K47" s="74">
        <f t="shared" si="6"/>
        <v>55142561</v>
      </c>
      <c r="L47" s="74">
        <f t="shared" si="6"/>
        <v>24540202</v>
      </c>
      <c r="M47" s="73">
        <f t="shared" si="6"/>
        <v>61123290</v>
      </c>
      <c r="N47" s="73">
        <f t="shared" si="6"/>
        <v>140806053</v>
      </c>
      <c r="O47" s="74">
        <f t="shared" si="6"/>
        <v>-11651217</v>
      </c>
      <c r="P47" s="74">
        <f t="shared" si="6"/>
        <v>99298616</v>
      </c>
      <c r="Q47" s="74">
        <f t="shared" si="6"/>
        <v>25605664</v>
      </c>
      <c r="R47" s="74">
        <f t="shared" si="6"/>
        <v>113253063</v>
      </c>
      <c r="S47" s="74">
        <f t="shared" si="6"/>
        <v>57594468</v>
      </c>
      <c r="T47" s="73">
        <f t="shared" si="6"/>
        <v>12159006</v>
      </c>
      <c r="U47" s="73">
        <f t="shared" si="6"/>
        <v>53730912</v>
      </c>
      <c r="V47" s="74">
        <f t="shared" si="6"/>
        <v>123484386</v>
      </c>
      <c r="W47" s="74">
        <f t="shared" si="6"/>
        <v>364828148</v>
      </c>
      <c r="X47" s="74">
        <f t="shared" si="6"/>
        <v>528217747</v>
      </c>
      <c r="Y47" s="74">
        <f t="shared" si="6"/>
        <v>-163389599</v>
      </c>
      <c r="Z47" s="75">
        <f>+IF(X47&lt;&gt;0,+(Y47/X47)*100,0)</f>
        <v>-30.932243365159028</v>
      </c>
      <c r="AA47" s="76">
        <f>SUM(AA45:AA46)</f>
        <v>528217747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8424F2A-C5B7-4391-8B25-E46C41CC76EC}"/>
</file>

<file path=customXml/itemProps2.xml><?xml version="1.0" encoding="utf-8"?>
<ds:datastoreItem xmlns:ds="http://schemas.openxmlformats.org/officeDocument/2006/customXml" ds:itemID="{7891EBE3-A5CF-4DDF-A075-1FA17E20EED4}"/>
</file>

<file path=customXml/itemProps3.xml><?xml version="1.0" encoding="utf-8"?>
<ds:datastoreItem xmlns:ds="http://schemas.openxmlformats.org/officeDocument/2006/customXml" ds:itemID="{2AFB8B31-D0F2-4F3B-B052-EBFE1120D6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2022-08-15T13:24:33Z</dcterms:created>
  <dcterms:modified xsi:type="dcterms:W3CDTF">2022-08-15T13:26:00Z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